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ZEKN/BurAnd/01 - HV offen/25FEI82909_PS - GSH Lehrte/03_Anfrageunterlagen/"/>
    </mc:Choice>
  </mc:AlternateContent>
  <xr:revisionPtr revIDLastSave="644" documentId="8_{BF1AEACF-67B4-4530-88B5-A663588444FD}" xr6:coauthVersionLast="47" xr6:coauthVersionMax="47" xr10:uidLastSave="{8D4E40E6-728C-4042-8291-13AA3673E508}"/>
  <bookViews>
    <workbookView xWindow="38280" yWindow="-120" windowWidth="38640" windowHeight="21120" xr2:uid="{00000000-000D-0000-FFFF-FFFF00000000}"/>
  </bookViews>
  <sheets>
    <sheet name="Anlage 2.0" sheetId="1" r:id="rId1"/>
    <sheet name="Anlage 2.1" sheetId="4" state="hidden" r:id="rId2"/>
  </sheets>
  <definedNames>
    <definedName name="_xlnm.Print_Area" localSheetId="0">'Anlage 2.0'!$A$1:$AZ$37</definedName>
    <definedName name="_xlnm.Print_Area" localSheetId="1">'Anlage 2.1'!$A$1:$AZ$37</definedName>
    <definedName name="VV_BEZEICHNUNG">'Anlage 2.0'!$D$3</definedName>
    <definedName name="VV_VORGANGSNUMMER">'Anlage 2.0'!$AX$1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28" i="1" l="1"/>
  <c r="AF30" i="1" s="1"/>
  <c r="G28" i="1"/>
  <c r="G30" i="1" s="1"/>
  <c r="H28" i="1"/>
  <c r="H30" i="1" s="1"/>
  <c r="I28" i="1"/>
  <c r="I30" i="1" s="1"/>
  <c r="J28" i="1"/>
  <c r="J30" i="1" s="1"/>
  <c r="K28" i="1"/>
  <c r="K30" i="1" s="1"/>
  <c r="L28" i="1"/>
  <c r="L30" i="1" s="1"/>
  <c r="M28" i="1"/>
  <c r="M30" i="1" s="1"/>
  <c r="N28" i="1"/>
  <c r="N30" i="1" s="1"/>
  <c r="O28" i="1"/>
  <c r="O30" i="1" s="1"/>
  <c r="P28" i="1"/>
  <c r="P30" i="1" s="1"/>
  <c r="Q28" i="1"/>
  <c r="Q30" i="1" s="1"/>
  <c r="R28" i="1"/>
  <c r="R30" i="1" s="1"/>
  <c r="S28" i="1"/>
  <c r="S30" i="1" s="1"/>
  <c r="T28" i="1"/>
  <c r="T30" i="1" s="1"/>
  <c r="U28" i="1"/>
  <c r="U30" i="1" s="1"/>
  <c r="V28" i="1"/>
  <c r="V30" i="1" s="1"/>
  <c r="W28" i="1"/>
  <c r="W30" i="1" s="1"/>
  <c r="X28" i="1"/>
  <c r="X30" i="1" s="1"/>
  <c r="Y28" i="1"/>
  <c r="Y30" i="1" s="1"/>
  <c r="Z28" i="1"/>
  <c r="Z30" i="1" s="1"/>
  <c r="AA28" i="1"/>
  <c r="AA30" i="1" s="1"/>
  <c r="AB28" i="1"/>
  <c r="AB30" i="1" s="1"/>
  <c r="AC28" i="1"/>
  <c r="AC30" i="1" s="1"/>
  <c r="AD28" i="1"/>
  <c r="AD30" i="1" s="1"/>
  <c r="AE28" i="1"/>
  <c r="AE30" i="1" s="1"/>
  <c r="AK35" i="1" l="1"/>
  <c r="AK34" i="1"/>
  <c r="C3" i="4"/>
  <c r="AK36" i="1" l="1"/>
</calcChain>
</file>

<file path=xl/sharedStrings.xml><?xml version="1.0" encoding="utf-8"?>
<sst xmlns="http://schemas.openxmlformats.org/spreadsheetml/2006/main" count="117" uniqueCount="41">
  <si>
    <t>Personaleinsatz / Honorarermittlung für die übertragene Leistung</t>
  </si>
  <si>
    <t xml:space="preserve">Anlage 2.0 zum Ingenieurvertrag Nr.: </t>
  </si>
  <si>
    <t>24FEI77503</t>
  </si>
  <si>
    <t>Projektbezeichnung</t>
  </si>
  <si>
    <t>Projektsteuerung GSH Lehrte - Berlin (Abschnitt RB Nord)</t>
  </si>
  <si>
    <t xml:space="preserve">Leistungsstufen  </t>
  </si>
  <si>
    <t xml:space="preserve">Projektphasen  </t>
  </si>
  <si>
    <t>Ausführungsvorbereitung, Ausführung, Projektabschluß</t>
  </si>
  <si>
    <t>Leistungsbereiche</t>
  </si>
  <si>
    <t>1)</t>
  </si>
  <si>
    <t>h</t>
  </si>
  <si>
    <t>Leistungsbereich A
Aufgabenstellung/Projekt-handuch</t>
  </si>
  <si>
    <t>I</t>
  </si>
  <si>
    <t>MA</t>
  </si>
  <si>
    <t>Leistungsbereich B  Koordinierung</t>
  </si>
  <si>
    <t>Leistungsbereich C
Organisation/ Dokumentation</t>
  </si>
  <si>
    <t>Leistungsbereich D Kostensteuerung und Kostenkontrolle</t>
  </si>
  <si>
    <t>Leistungsbereich E Terminsteuerung</t>
  </si>
  <si>
    <t>Leistungsbereich F
Vertragsmanagement</t>
  </si>
  <si>
    <t>Summe Personal  
Leistungsbereiche A - F</t>
  </si>
  <si>
    <t>Stundensatz einschl. Nebenkosten (NK) €/Std</t>
  </si>
  <si>
    <t>Teilfestbetrag einschl. Nebenkosten €</t>
  </si>
  <si>
    <t>Festbetrag  einschl. Nebenkosten €</t>
  </si>
  <si>
    <t>Aufgestellt:</t>
  </si>
  <si>
    <t>Leistungsstufe 1 einschl. NK</t>
  </si>
  <si>
    <t>€</t>
  </si>
  <si>
    <t>I=</t>
  </si>
  <si>
    <t>Ingenieur (Projektleiter/Projektingenieur)</t>
  </si>
  <si>
    <t>Leistungsstufe 2 einschl. NK</t>
  </si>
  <si>
    <t>Arch./Ing.</t>
  </si>
  <si>
    <t xml:space="preserve">MA= </t>
  </si>
  <si>
    <t>techn./wirtschaftliche Mitarbeiter (Meister/Techniker, sonstige Mitarbeiter)</t>
  </si>
  <si>
    <t>Leistungsstufe 3 einschl. NK</t>
  </si>
  <si>
    <t>Gesamtvergütung einschl. NK</t>
  </si>
  <si>
    <t>Datum      Unterschrift/Name</t>
  </si>
  <si>
    <t>Personaleinsatz / Honorarermittlung für die optionale Leistung</t>
  </si>
  <si>
    <t xml:space="preserve">Anlage 2.1 zum Ingenieurvertrag Nr.: </t>
  </si>
  <si>
    <t>20..</t>
  </si>
  <si>
    <t>Projektvorbereitung</t>
  </si>
  <si>
    <t>Planung</t>
  </si>
  <si>
    <t>Planung, Ausschreibung, 
Vergabe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</si>
</sst>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0"/>
      <name val="Arial"/>
    </font>
    <font>
      <b/>
      <sz val="14"/>
      <name val="DB Office"/>
      <family val="2"/>
    </font>
    <font>
      <sz val="1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9"/>
      <name val="DB Office"/>
      <family val="2"/>
    </font>
    <font>
      <b/>
      <sz val="12"/>
      <name val="DB Office"/>
      <family val="2"/>
    </font>
    <font>
      <b/>
      <sz val="10"/>
      <name val="DB Office"/>
      <family val="2"/>
    </font>
    <font>
      <b/>
      <sz val="11"/>
      <color indexed="12"/>
      <name val="DB Office"/>
      <family val="2"/>
    </font>
    <font>
      <b/>
      <sz val="11"/>
      <color indexed="11"/>
      <name val="DB Office"/>
      <family val="2"/>
    </font>
    <font>
      <b/>
      <sz val="11"/>
      <color indexed="29"/>
      <name val="DB Office"/>
      <family val="2"/>
    </font>
    <font>
      <sz val="11"/>
      <color indexed="10"/>
      <name val="DB Office"/>
      <family val="2"/>
    </font>
    <font>
      <sz val="14"/>
      <name val="DB Office"/>
      <family val="2"/>
    </font>
    <font>
      <sz val="12"/>
      <name val="DB Office"/>
      <family val="2"/>
    </font>
  </fonts>
  <fills count="7">
    <fill>
      <patternFill patternType="none"/>
    </fill>
    <fill>
      <patternFill patternType="gray125"/>
    </fill>
    <fill>
      <patternFill patternType="darkUp">
        <fgColor indexed="12"/>
        <bgColor indexed="9"/>
      </patternFill>
    </fill>
    <fill>
      <patternFill patternType="darkUp">
        <fgColor indexed="11"/>
        <bgColor indexed="9"/>
      </patternFill>
    </fill>
    <fill>
      <patternFill patternType="lightUp">
        <fgColor indexed="11"/>
        <bgColor indexed="42"/>
      </patternFill>
    </fill>
    <fill>
      <patternFill patternType="lightUp">
        <fgColor indexed="29"/>
      </patternFill>
    </fill>
    <fill>
      <patternFill patternType="darkUp"/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dotted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65" xfId="0" applyFont="1" applyBorder="1"/>
    <xf numFmtId="0" fontId="3" fillId="0" borderId="65" xfId="0" applyFont="1" applyBorder="1" applyAlignment="1">
      <alignment horizontal="right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5" fillId="0" borderId="0" xfId="0" applyFont="1" applyAlignment="1">
      <alignment vertical="top"/>
    </xf>
    <xf numFmtId="0" fontId="4" fillId="0" borderId="13" xfId="0" applyFont="1" applyBorder="1"/>
    <xf numFmtId="0" fontId="4" fillId="0" borderId="14" xfId="0" applyFont="1" applyBorder="1"/>
    <xf numFmtId="0" fontId="4" fillId="0" borderId="16" xfId="0" applyFont="1" applyBorder="1" applyAlignment="1">
      <alignment horizontal="centerContinuous"/>
    </xf>
    <xf numFmtId="0" fontId="4" fillId="0" borderId="17" xfId="0" applyFont="1" applyBorder="1" applyAlignment="1">
      <alignment horizontal="centerContinuous"/>
    </xf>
    <xf numFmtId="0" fontId="4" fillId="0" borderId="18" xfId="0" applyFont="1" applyBorder="1" applyAlignment="1">
      <alignment horizontal="centerContinuous"/>
    </xf>
    <xf numFmtId="0" fontId="4" fillId="0" borderId="19" xfId="0" applyFont="1" applyBorder="1" applyAlignment="1">
      <alignment horizontal="centerContinuous"/>
    </xf>
    <xf numFmtId="0" fontId="4" fillId="0" borderId="20" xfId="0" applyFont="1" applyBorder="1" applyAlignment="1">
      <alignment horizontal="centerContinuous"/>
    </xf>
    <xf numFmtId="0" fontId="3" fillId="0" borderId="18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3" fillId="0" borderId="21" xfId="0" applyFont="1" applyBorder="1"/>
    <xf numFmtId="0" fontId="3" fillId="0" borderId="8" xfId="0" applyFont="1" applyBorder="1"/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/>
    </xf>
    <xf numFmtId="0" fontId="3" fillId="0" borderId="21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/>
    </xf>
    <xf numFmtId="0" fontId="3" fillId="0" borderId="25" xfId="0" applyFont="1" applyBorder="1" applyAlignment="1">
      <alignment horizontal="centerContinuous" vertical="center"/>
    </xf>
    <xf numFmtId="0" fontId="3" fillId="0" borderId="26" xfId="0" applyFont="1" applyBorder="1" applyAlignment="1">
      <alignment horizontal="centerContinuous" vertical="center"/>
    </xf>
    <xf numFmtId="0" fontId="3" fillId="0" borderId="27" xfId="0" applyFont="1" applyBorder="1" applyAlignment="1">
      <alignment horizontal="centerContinuous" vertical="center"/>
    </xf>
    <xf numFmtId="0" fontId="3" fillId="0" borderId="28" xfId="0" applyFont="1" applyBorder="1" applyAlignment="1">
      <alignment horizontal="centerContinuous" vertical="center"/>
    </xf>
    <xf numFmtId="0" fontId="3" fillId="0" borderId="29" xfId="0" applyFont="1" applyBorder="1" applyAlignment="1">
      <alignment horizontal="centerContinuous" vertical="center"/>
    </xf>
    <xf numFmtId="0" fontId="3" fillId="0" borderId="22" xfId="0" applyFont="1" applyBorder="1" applyAlignment="1">
      <alignment horizontal="centerContinuous" vertical="center"/>
    </xf>
    <xf numFmtId="0" fontId="3" fillId="0" borderId="30" xfId="0" applyFont="1" applyBorder="1" applyAlignment="1">
      <alignment horizontal="centerContinuous" vertical="center"/>
    </xf>
    <xf numFmtId="0" fontId="3" fillId="0" borderId="31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Continuous" vertical="center"/>
    </xf>
    <xf numFmtId="0" fontId="3" fillId="0" borderId="32" xfId="0" applyFont="1" applyBorder="1" applyAlignment="1">
      <alignment horizontal="centerContinuous" vertical="center"/>
    </xf>
    <xf numFmtId="0" fontId="3" fillId="0" borderId="33" xfId="0" applyFont="1" applyBorder="1" applyAlignment="1">
      <alignment horizontal="centerContinuous" vertical="center"/>
    </xf>
    <xf numFmtId="0" fontId="3" fillId="0" borderId="34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9" xfId="0" applyFont="1" applyBorder="1"/>
    <xf numFmtId="0" fontId="3" fillId="0" borderId="35" xfId="0" applyFont="1" applyBorder="1"/>
    <xf numFmtId="0" fontId="3" fillId="0" borderId="38" xfId="0" applyFont="1" applyBorder="1"/>
    <xf numFmtId="0" fontId="3" fillId="0" borderId="39" xfId="0" applyFont="1" applyBorder="1"/>
    <xf numFmtId="0" fontId="3" fillId="0" borderId="40" xfId="0" applyFont="1" applyBorder="1"/>
    <xf numFmtId="0" fontId="3" fillId="0" borderId="41" xfId="0" applyFont="1" applyBorder="1"/>
    <xf numFmtId="0" fontId="3" fillId="0" borderId="42" xfId="0" applyFont="1" applyBorder="1"/>
    <xf numFmtId="0" fontId="3" fillId="0" borderId="43" xfId="0" applyFont="1" applyBorder="1"/>
    <xf numFmtId="0" fontId="3" fillId="0" borderId="0" xfId="0" applyFont="1"/>
    <xf numFmtId="0" fontId="3" fillId="0" borderId="44" xfId="0" applyFont="1" applyBorder="1"/>
    <xf numFmtId="0" fontId="3" fillId="0" borderId="45" xfId="0" applyFont="1" applyBorder="1"/>
    <xf numFmtId="0" fontId="3" fillId="0" borderId="36" xfId="0" applyFont="1" applyBorder="1"/>
    <xf numFmtId="0" fontId="3" fillId="0" borderId="37" xfId="0" applyFont="1" applyBorder="1"/>
    <xf numFmtId="0" fontId="3" fillId="2" borderId="40" xfId="0" applyFont="1" applyFill="1" applyBorder="1"/>
    <xf numFmtId="0" fontId="3" fillId="2" borderId="35" xfId="0" applyFont="1" applyFill="1" applyBorder="1"/>
    <xf numFmtId="0" fontId="3" fillId="2" borderId="38" xfId="0" applyFont="1" applyFill="1" applyBorder="1"/>
    <xf numFmtId="0" fontId="3" fillId="2" borderId="37" xfId="0" applyFont="1" applyFill="1" applyBorder="1"/>
    <xf numFmtId="0" fontId="3" fillId="3" borderId="40" xfId="0" applyFont="1" applyFill="1" applyBorder="1"/>
    <xf numFmtId="0" fontId="3" fillId="3" borderId="35" xfId="0" applyFont="1" applyFill="1" applyBorder="1"/>
    <xf numFmtId="0" fontId="3" fillId="3" borderId="41" xfId="0" applyFont="1" applyFill="1" applyBorder="1"/>
    <xf numFmtId="0" fontId="3" fillId="3" borderId="0" xfId="0" applyFont="1" applyFill="1"/>
    <xf numFmtId="0" fontId="3" fillId="4" borderId="38" xfId="0" applyFont="1" applyFill="1" applyBorder="1"/>
    <xf numFmtId="0" fontId="3" fillId="4" borderId="37" xfId="0" applyFont="1" applyFill="1" applyBorder="1"/>
    <xf numFmtId="0" fontId="3" fillId="5" borderId="43" xfId="0" applyFont="1" applyFill="1" applyBorder="1"/>
    <xf numFmtId="0" fontId="3" fillId="5" borderId="35" xfId="0" applyFont="1" applyFill="1" applyBorder="1"/>
    <xf numFmtId="0" fontId="3" fillId="5" borderId="0" xfId="0" applyFont="1" applyFill="1"/>
    <xf numFmtId="0" fontId="3" fillId="5" borderId="46" xfId="0" applyFont="1" applyFill="1" applyBorder="1"/>
    <xf numFmtId="0" fontId="3" fillId="5" borderId="45" xfId="0" applyFont="1" applyFill="1" applyBorder="1"/>
    <xf numFmtId="0" fontId="3" fillId="5" borderId="36" xfId="0" applyFont="1" applyFill="1" applyBorder="1"/>
    <xf numFmtId="0" fontId="3" fillId="5" borderId="37" xfId="0" applyFont="1" applyFill="1" applyBorder="1"/>
    <xf numFmtId="0" fontId="2" fillId="0" borderId="0" xfId="0" applyFont="1" applyAlignment="1">
      <alignment horizontal="centerContinuous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wrapText="1"/>
    </xf>
    <xf numFmtId="0" fontId="3" fillId="0" borderId="57" xfId="0" applyFont="1" applyBorder="1" applyAlignment="1">
      <alignment horizontal="center" wrapText="1"/>
    </xf>
    <xf numFmtId="0" fontId="3" fillId="0" borderId="57" xfId="0" applyFont="1" applyBorder="1"/>
    <xf numFmtId="0" fontId="3" fillId="0" borderId="58" xfId="0" applyFont="1" applyBorder="1"/>
    <xf numFmtId="0" fontId="3" fillId="0" borderId="56" xfId="0" applyFont="1" applyBorder="1"/>
    <xf numFmtId="0" fontId="3" fillId="0" borderId="60" xfId="0" applyFont="1" applyBorder="1" applyAlignment="1">
      <alignment horizontal="center" wrapText="1"/>
    </xf>
    <xf numFmtId="0" fontId="3" fillId="0" borderId="61" xfId="0" applyFont="1" applyBorder="1" applyAlignment="1">
      <alignment horizontal="center" wrapText="1"/>
    </xf>
    <xf numFmtId="0" fontId="3" fillId="0" borderId="61" xfId="0" applyFont="1" applyBorder="1"/>
    <xf numFmtId="0" fontId="3" fillId="0" borderId="62" xfId="0" applyFont="1" applyBorder="1"/>
    <xf numFmtId="0" fontId="3" fillId="0" borderId="60" xfId="0" applyFont="1" applyBorder="1"/>
    <xf numFmtId="0" fontId="3" fillId="0" borderId="60" xfId="0" applyFont="1" applyBorder="1" applyAlignment="1">
      <alignment wrapText="1"/>
    </xf>
    <xf numFmtId="0" fontId="3" fillId="0" borderId="61" xfId="0" applyFont="1" applyBorder="1" applyAlignment="1">
      <alignment wrapText="1"/>
    </xf>
    <xf numFmtId="0" fontId="3" fillId="0" borderId="47" xfId="0" applyFont="1" applyBorder="1" applyAlignment="1">
      <alignment horizontal="center" wrapText="1"/>
    </xf>
    <xf numFmtId="0" fontId="3" fillId="0" borderId="48" xfId="0" applyFont="1" applyBorder="1" applyAlignment="1">
      <alignment horizontal="center" wrapText="1"/>
    </xf>
    <xf numFmtId="0" fontId="3" fillId="0" borderId="48" xfId="0" applyFont="1" applyBorder="1"/>
    <xf numFmtId="0" fontId="3" fillId="0" borderId="49" xfId="0" applyFont="1" applyBorder="1"/>
    <xf numFmtId="0" fontId="3" fillId="0" borderId="47" xfId="0" applyFont="1" applyBorder="1"/>
    <xf numFmtId="0" fontId="3" fillId="0" borderId="47" xfId="0" applyFont="1" applyBorder="1" applyAlignment="1">
      <alignment wrapText="1"/>
    </xf>
    <xf numFmtId="0" fontId="3" fillId="0" borderId="48" xfId="0" applyFont="1" applyBorder="1" applyAlignment="1">
      <alignment wrapText="1"/>
    </xf>
    <xf numFmtId="0" fontId="3" fillId="0" borderId="4" xfId="0" applyFont="1" applyBorder="1"/>
    <xf numFmtId="0" fontId="3" fillId="0" borderId="1" xfId="0" applyFont="1" applyBorder="1"/>
    <xf numFmtId="0" fontId="3" fillId="0" borderId="5" xfId="0" applyFont="1" applyBorder="1"/>
    <xf numFmtId="0" fontId="3" fillId="0" borderId="67" xfId="0" applyFont="1" applyBorder="1"/>
    <xf numFmtId="0" fontId="3" fillId="0" borderId="68" xfId="0" applyFont="1" applyBorder="1"/>
    <xf numFmtId="0" fontId="3" fillId="0" borderId="69" xfId="0" applyFont="1" applyBorder="1"/>
    <xf numFmtId="0" fontId="3" fillId="0" borderId="63" xfId="0" applyFont="1" applyBorder="1" applyAlignment="1">
      <alignment horizontal="center"/>
    </xf>
    <xf numFmtId="0" fontId="3" fillId="0" borderId="59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3" xfId="0" applyFont="1" applyBorder="1"/>
    <xf numFmtId="0" fontId="3" fillId="0" borderId="59" xfId="0" applyFont="1" applyBorder="1"/>
    <xf numFmtId="0" fontId="3" fillId="0" borderId="64" xfId="0" applyFont="1" applyBorder="1"/>
    <xf numFmtId="0" fontId="3" fillId="0" borderId="50" xfId="0" applyFont="1" applyBorder="1"/>
    <xf numFmtId="0" fontId="3" fillId="0" borderId="12" xfId="0" applyFont="1" applyBorder="1"/>
    <xf numFmtId="0" fontId="3" fillId="0" borderId="51" xfId="0" applyFont="1" applyBorder="1"/>
    <xf numFmtId="0" fontId="3" fillId="0" borderId="70" xfId="0" applyFont="1" applyBorder="1" applyAlignment="1">
      <alignment vertical="center"/>
    </xf>
    <xf numFmtId="0" fontId="3" fillId="0" borderId="71" xfId="0" applyFont="1" applyBorder="1" applyAlignment="1">
      <alignment vertical="center"/>
    </xf>
    <xf numFmtId="0" fontId="3" fillId="0" borderId="72" xfId="0" applyFont="1" applyBorder="1" applyAlignment="1">
      <alignment vertical="center"/>
    </xf>
    <xf numFmtId="0" fontId="3" fillId="0" borderId="71" xfId="0" applyFont="1" applyBorder="1" applyAlignment="1">
      <alignment vertical="center" wrapText="1"/>
    </xf>
    <xf numFmtId="0" fontId="3" fillId="0" borderId="70" xfId="0" applyFont="1" applyBorder="1"/>
    <xf numFmtId="0" fontId="3" fillId="0" borderId="71" xfId="0" applyFont="1" applyBorder="1"/>
    <xf numFmtId="0" fontId="3" fillId="0" borderId="72" xfId="0" applyFont="1" applyBorder="1"/>
    <xf numFmtId="0" fontId="3" fillId="0" borderId="13" xfId="0" applyFont="1" applyBorder="1"/>
    <xf numFmtId="0" fontId="3" fillId="0" borderId="14" xfId="0" applyFont="1" applyBorder="1"/>
    <xf numFmtId="0" fontId="4" fillId="0" borderId="14" xfId="0" applyFont="1" applyBorder="1" applyAlignment="1">
      <alignment horizontal="centerContinuous"/>
    </xf>
    <xf numFmtId="0" fontId="3" fillId="0" borderId="52" xfId="0" applyFont="1" applyBorder="1"/>
    <xf numFmtId="0" fontId="2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4" fontId="4" fillId="0" borderId="65" xfId="0" applyNumberFormat="1" applyFont="1" applyBorder="1" applyAlignment="1">
      <alignment horizontal="left"/>
    </xf>
    <xf numFmtId="0" fontId="4" fillId="0" borderId="65" xfId="0" applyFont="1" applyBorder="1" applyAlignment="1">
      <alignment horizontal="centerContinuous"/>
    </xf>
    <xf numFmtId="0" fontId="3" fillId="0" borderId="65" xfId="0" applyFont="1" applyBorder="1"/>
    <xf numFmtId="4" fontId="3" fillId="0" borderId="65" xfId="0" applyNumberFormat="1" applyFont="1" applyBorder="1" applyAlignment="1">
      <alignment horizontal="centerContinuous"/>
    </xf>
    <xf numFmtId="0" fontId="3" fillId="0" borderId="65" xfId="0" applyFont="1" applyBorder="1" applyAlignment="1">
      <alignment horizontal="centerContinuous"/>
    </xf>
    <xf numFmtId="0" fontId="3" fillId="0" borderId="9" xfId="0" applyFont="1" applyBorder="1" applyAlignment="1">
      <alignment horizontal="left" vertical="center" wrapText="1"/>
    </xf>
    <xf numFmtId="10" fontId="3" fillId="0" borderId="0" xfId="0" applyNumberFormat="1" applyFont="1" applyAlignment="1">
      <alignment horizontal="centerContinuous"/>
    </xf>
    <xf numFmtId="4" fontId="4" fillId="0" borderId="74" xfId="0" applyNumberFormat="1" applyFont="1" applyBorder="1" applyAlignment="1">
      <alignment horizontal="left"/>
    </xf>
    <xf numFmtId="0" fontId="4" fillId="0" borderId="74" xfId="0" applyFont="1" applyBorder="1" applyAlignment="1">
      <alignment horizontal="centerContinuous"/>
    </xf>
    <xf numFmtId="0" fontId="3" fillId="0" borderId="74" xfId="0" applyFont="1" applyBorder="1"/>
    <xf numFmtId="4" fontId="3" fillId="0" borderId="74" xfId="0" applyNumberFormat="1" applyFont="1" applyBorder="1" applyAlignment="1">
      <alignment horizontal="centerContinuous"/>
    </xf>
    <xf numFmtId="0" fontId="3" fillId="0" borderId="74" xfId="0" applyFont="1" applyBorder="1" applyAlignment="1">
      <alignment horizontal="centerContinuous"/>
    </xf>
    <xf numFmtId="0" fontId="3" fillId="0" borderId="73" xfId="0" applyFont="1" applyBorder="1" applyAlignment="1">
      <alignment vertical="top"/>
    </xf>
    <xf numFmtId="0" fontId="3" fillId="0" borderId="73" xfId="0" applyFont="1" applyBorder="1"/>
    <xf numFmtId="4" fontId="3" fillId="0" borderId="75" xfId="0" applyNumberFormat="1" applyFont="1" applyBorder="1" applyAlignment="1">
      <alignment horizontal="centerContinuous"/>
    </xf>
    <xf numFmtId="0" fontId="3" fillId="0" borderId="75" xfId="0" applyFont="1" applyBorder="1" applyAlignment="1">
      <alignment horizontal="centerContinuous"/>
    </xf>
    <xf numFmtId="0" fontId="3" fillId="0" borderId="75" xfId="0" applyFont="1" applyBorder="1"/>
    <xf numFmtId="0" fontId="3" fillId="0" borderId="65" xfId="0" applyFont="1" applyBorder="1" applyAlignment="1">
      <alignment vertical="top"/>
    </xf>
    <xf numFmtId="4" fontId="3" fillId="0" borderId="53" xfId="0" applyNumberFormat="1" applyFont="1" applyBorder="1" applyAlignment="1">
      <alignment horizontal="centerContinuous"/>
    </xf>
    <xf numFmtId="0" fontId="3" fillId="0" borderId="53" xfId="0" applyFont="1" applyBorder="1" applyAlignment="1">
      <alignment horizontal="centerContinuous"/>
    </xf>
    <xf numFmtId="0" fontId="3" fillId="0" borderId="76" xfId="0" applyFont="1" applyBorder="1"/>
    <xf numFmtId="0" fontId="3" fillId="0" borderId="15" xfId="0" applyFont="1" applyBorder="1"/>
    <xf numFmtId="0" fontId="3" fillId="0" borderId="10" xfId="0" applyFont="1" applyBorder="1"/>
    <xf numFmtId="4" fontId="3" fillId="0" borderId="10" xfId="0" applyNumberFormat="1" applyFont="1" applyBorder="1" applyAlignment="1">
      <alignment horizontal="centerContinuous"/>
    </xf>
    <xf numFmtId="0" fontId="3" fillId="0" borderId="10" xfId="0" applyFont="1" applyBorder="1" applyAlignment="1">
      <alignment horizontal="centerContinuous"/>
    </xf>
    <xf numFmtId="0" fontId="3" fillId="0" borderId="54" xfId="0" applyFont="1" applyBorder="1"/>
    <xf numFmtId="0" fontId="3" fillId="0" borderId="82" xfId="0" applyFont="1" applyBorder="1" applyAlignment="1">
      <alignment horizontal="center"/>
    </xf>
    <xf numFmtId="0" fontId="3" fillId="0" borderId="84" xfId="0" applyFont="1" applyBorder="1" applyAlignment="1">
      <alignment horizontal="left" wrapText="1"/>
    </xf>
    <xf numFmtId="0" fontId="3" fillId="0" borderId="85" xfId="0" applyFont="1" applyBorder="1" applyAlignment="1">
      <alignment horizontal="left" wrapText="1"/>
    </xf>
    <xf numFmtId="0" fontId="3" fillId="0" borderId="86" xfId="0" applyFont="1" applyBorder="1" applyAlignment="1">
      <alignment horizontal="left" wrapText="1"/>
    </xf>
    <xf numFmtId="0" fontId="3" fillId="0" borderId="87" xfId="0" applyFont="1" applyBorder="1"/>
    <xf numFmtId="0" fontId="3" fillId="0" borderId="29" xfId="0" applyFont="1" applyBorder="1"/>
    <xf numFmtId="0" fontId="3" fillId="0" borderId="88" xfId="0" applyFont="1" applyBorder="1"/>
    <xf numFmtId="164" fontId="3" fillId="0" borderId="74" xfId="0" applyNumberFormat="1" applyFont="1" applyBorder="1" applyAlignment="1">
      <alignment horizontal="centerContinuous"/>
    </xf>
    <xf numFmtId="164" fontId="3" fillId="0" borderId="65" xfId="0" applyNumberFormat="1" applyFont="1" applyBorder="1" applyAlignment="1">
      <alignment horizontal="centerContinuous"/>
    </xf>
    <xf numFmtId="164" fontId="3" fillId="0" borderId="75" xfId="0" applyNumberFormat="1" applyFont="1" applyBorder="1" applyAlignment="1">
      <alignment horizontal="centerContinuous"/>
    </xf>
    <xf numFmtId="164" fontId="3" fillId="0" borderId="53" xfId="0" applyNumberFormat="1" applyFont="1" applyBorder="1" applyAlignment="1">
      <alignment horizontal="centerContinuous"/>
    </xf>
    <xf numFmtId="0" fontId="9" fillId="0" borderId="66" xfId="0" applyFont="1" applyBorder="1" applyAlignment="1">
      <alignment vertical="top"/>
    </xf>
    <xf numFmtId="0" fontId="9" fillId="0" borderId="80" xfId="0" applyFont="1" applyBorder="1" applyAlignment="1">
      <alignment vertical="top"/>
    </xf>
    <xf numFmtId="0" fontId="3" fillId="6" borderId="61" xfId="0" applyFont="1" applyFill="1" applyBorder="1"/>
    <xf numFmtId="0" fontId="3" fillId="6" borderId="62" xfId="0" applyFont="1" applyFill="1" applyBorder="1"/>
    <xf numFmtId="0" fontId="3" fillId="6" borderId="48" xfId="0" applyFont="1" applyFill="1" applyBorder="1"/>
    <xf numFmtId="0" fontId="3" fillId="6" borderId="49" xfId="0" applyFont="1" applyFill="1" applyBorder="1"/>
    <xf numFmtId="0" fontId="3" fillId="6" borderId="57" xfId="0" applyFont="1" applyFill="1" applyBorder="1"/>
    <xf numFmtId="0" fontId="3" fillId="6" borderId="58" xfId="0" applyFont="1" applyFill="1" applyBorder="1"/>
    <xf numFmtId="0" fontId="3" fillId="6" borderId="1" xfId="0" applyFont="1" applyFill="1" applyBorder="1"/>
    <xf numFmtId="0" fontId="3" fillId="6" borderId="5" xfId="0" applyFont="1" applyFill="1" applyBorder="1"/>
    <xf numFmtId="0" fontId="3" fillId="6" borderId="59" xfId="0" applyFont="1" applyFill="1" applyBorder="1" applyAlignment="1">
      <alignment horizontal="center"/>
    </xf>
    <xf numFmtId="0" fontId="3" fillId="6" borderId="64" xfId="0" applyFont="1" applyFill="1" applyBorder="1" applyAlignment="1">
      <alignment horizontal="center"/>
    </xf>
    <xf numFmtId="0" fontId="3" fillId="6" borderId="22" xfId="0" applyFont="1" applyFill="1" applyBorder="1" applyAlignment="1">
      <alignment horizontal="center"/>
    </xf>
    <xf numFmtId="0" fontId="3" fillId="6" borderId="59" xfId="0" applyFont="1" applyFill="1" applyBorder="1"/>
    <xf numFmtId="0" fontId="3" fillId="6" borderId="64" xfId="0" applyFont="1" applyFill="1" applyBorder="1"/>
    <xf numFmtId="0" fontId="3" fillId="6" borderId="12" xfId="0" applyFont="1" applyFill="1" applyBorder="1"/>
    <xf numFmtId="0" fontId="3" fillId="6" borderId="51" xfId="0" applyFont="1" applyFill="1" applyBorder="1"/>
    <xf numFmtId="0" fontId="3" fillId="6" borderId="71" xfId="0" applyFont="1" applyFill="1" applyBorder="1"/>
    <xf numFmtId="0" fontId="3" fillId="6" borderId="72" xfId="0" applyFont="1" applyFill="1" applyBorder="1"/>
    <xf numFmtId="0" fontId="3" fillId="6" borderId="1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3" fillId="6" borderId="5" xfId="0" applyFont="1" applyFill="1" applyBorder="1" applyAlignment="1">
      <alignment horizontal="centerContinuous" vertical="center"/>
    </xf>
    <xf numFmtId="0" fontId="3" fillId="6" borderId="24" xfId="0" applyFont="1" applyFill="1" applyBorder="1" applyAlignment="1">
      <alignment horizontal="centerContinuous" vertical="center"/>
    </xf>
    <xf numFmtId="0" fontId="3" fillId="6" borderId="32" xfId="0" applyFont="1" applyFill="1" applyBorder="1" applyAlignment="1">
      <alignment horizontal="centerContinuous" vertical="center"/>
    </xf>
    <xf numFmtId="0" fontId="3" fillId="6" borderId="33" xfId="0" applyFont="1" applyFill="1" applyBorder="1" applyAlignment="1">
      <alignment horizontal="centerContinuous" vertical="center"/>
    </xf>
    <xf numFmtId="0" fontId="3" fillId="6" borderId="34" xfId="0" applyFont="1" applyFill="1" applyBorder="1" applyAlignment="1">
      <alignment horizontal="centerContinuous" vertical="center"/>
    </xf>
    <xf numFmtId="0" fontId="3" fillId="6" borderId="35" xfId="0" applyFont="1" applyFill="1" applyBorder="1"/>
    <xf numFmtId="0" fontId="3" fillId="6" borderId="45" xfId="0" applyFont="1" applyFill="1" applyBorder="1"/>
    <xf numFmtId="0" fontId="3" fillId="6" borderId="36" xfId="0" applyFont="1" applyFill="1" applyBorder="1"/>
    <xf numFmtId="0" fontId="3" fillId="6" borderId="37" xfId="0" applyFont="1" applyFill="1" applyBorder="1"/>
    <xf numFmtId="0" fontId="3" fillId="0" borderId="89" xfId="0" applyFont="1" applyBorder="1" applyAlignment="1">
      <alignment horizontal="centerContinuous" vertical="center"/>
    </xf>
    <xf numFmtId="0" fontId="3" fillId="0" borderId="90" xfId="0" applyFont="1" applyBorder="1" applyAlignment="1">
      <alignment horizontal="centerContinuous" vertical="center"/>
    </xf>
    <xf numFmtId="0" fontId="3" fillId="0" borderId="42" xfId="0" applyFont="1" applyBorder="1" applyAlignment="1">
      <alignment horizontal="centerContinuous" vertical="center"/>
    </xf>
    <xf numFmtId="164" fontId="2" fillId="0" borderId="0" xfId="0" applyNumberFormat="1" applyFont="1"/>
    <xf numFmtId="0" fontId="3" fillId="6" borderId="61" xfId="0" applyFont="1" applyFill="1" applyBorder="1" applyAlignment="1">
      <alignment horizontal="center" vertical="center" wrapText="1"/>
    </xf>
    <xf numFmtId="0" fontId="3" fillId="6" borderId="62" xfId="0" applyFont="1" applyFill="1" applyBorder="1" applyAlignment="1">
      <alignment horizontal="center" vertical="center" wrapText="1"/>
    </xf>
    <xf numFmtId="0" fontId="3" fillId="6" borderId="92" xfId="0" applyFont="1" applyFill="1" applyBorder="1" applyAlignment="1">
      <alignment horizontal="center" vertical="center" wrapText="1"/>
    </xf>
    <xf numFmtId="0" fontId="3" fillId="6" borderId="93" xfId="0" applyFont="1" applyFill="1" applyBorder="1" applyAlignment="1">
      <alignment horizontal="center" vertical="center" wrapText="1"/>
    </xf>
    <xf numFmtId="0" fontId="3" fillId="0" borderId="71" xfId="0" applyFont="1" applyBorder="1" applyAlignment="1">
      <alignment horizontal="center"/>
    </xf>
    <xf numFmtId="0" fontId="3" fillId="6" borderId="8" xfId="0" applyFont="1" applyFill="1" applyBorder="1"/>
    <xf numFmtId="0" fontId="3" fillId="6" borderId="60" xfId="0" applyFont="1" applyFill="1" applyBorder="1"/>
    <xf numFmtId="0" fontId="3" fillId="6" borderId="56" xfId="0" applyFont="1" applyFill="1" applyBorder="1"/>
    <xf numFmtId="0" fontId="3" fillId="0" borderId="3" xfId="0" applyFont="1" applyBorder="1"/>
    <xf numFmtId="0" fontId="3" fillId="0" borderId="94" xfId="0" applyFont="1" applyBorder="1"/>
    <xf numFmtId="0" fontId="3" fillId="6" borderId="12" xfId="0" applyFont="1" applyFill="1" applyBorder="1" applyAlignment="1">
      <alignment horizontal="center"/>
    </xf>
    <xf numFmtId="0" fontId="3" fillId="6" borderId="51" xfId="0" applyFont="1" applyFill="1" applyBorder="1" applyAlignment="1">
      <alignment horizontal="center"/>
    </xf>
    <xf numFmtId="4" fontId="4" fillId="0" borderId="53" xfId="0" applyNumberFormat="1" applyFont="1" applyBorder="1" applyAlignment="1">
      <alignment horizontal="left"/>
    </xf>
    <xf numFmtId="0" fontId="2" fillId="0" borderId="53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2" fillId="0" borderId="14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2" fillId="0" borderId="65" xfId="0" applyFont="1" applyBorder="1" applyAlignment="1">
      <alignment wrapText="1"/>
    </xf>
    <xf numFmtId="0" fontId="2" fillId="0" borderId="65" xfId="0" applyFont="1" applyBorder="1" applyAlignment="1">
      <alignment wrapText="1"/>
    </xf>
    <xf numFmtId="0" fontId="2" fillId="0" borderId="4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2" fillId="0" borderId="52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4" xfId="0" applyFont="1" applyBorder="1" applyAlignment="1">
      <alignment vertical="center" wrapText="1"/>
    </xf>
    <xf numFmtId="0" fontId="4" fillId="0" borderId="70" xfId="0" applyFont="1" applyBorder="1" applyAlignment="1">
      <alignment horizontal="left" wrapText="1"/>
    </xf>
    <xf numFmtId="0" fontId="2" fillId="0" borderId="71" xfId="0" applyFont="1" applyBorder="1" applyAlignment="1">
      <alignment horizontal="left" wrapText="1"/>
    </xf>
    <xf numFmtId="0" fontId="2" fillId="0" borderId="72" xfId="0" applyFont="1" applyBorder="1" applyAlignment="1">
      <alignment horizontal="left" wrapText="1"/>
    </xf>
    <xf numFmtId="0" fontId="10" fillId="0" borderId="77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0" fillId="0" borderId="78" xfId="0" applyFont="1" applyBorder="1" applyAlignment="1">
      <alignment horizontal="center" vertical="top"/>
    </xf>
    <xf numFmtId="0" fontId="2" fillId="0" borderId="14" xfId="0" applyFont="1" applyBorder="1" applyAlignment="1">
      <alignment wrapText="1"/>
    </xf>
    <xf numFmtId="0" fontId="2" fillId="0" borderId="52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42" xfId="0" applyFont="1" applyBorder="1" applyAlignment="1">
      <alignment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42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4" fillId="0" borderId="77" xfId="0" applyFont="1" applyBorder="1" applyAlignment="1">
      <alignment horizontal="right" vertical="center"/>
    </xf>
    <xf numFmtId="0" fontId="2" fillId="0" borderId="11" xfId="0" applyFont="1" applyBorder="1" applyAlignment="1">
      <alignment horizontal="right"/>
    </xf>
    <xf numFmtId="0" fontId="2" fillId="0" borderId="78" xfId="0" applyFont="1" applyBorder="1" applyAlignment="1">
      <alignment horizontal="right"/>
    </xf>
    <xf numFmtId="0" fontId="4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/>
    </xf>
    <xf numFmtId="0" fontId="2" fillId="0" borderId="52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4" xfId="0" applyFont="1" applyBorder="1" applyAlignment="1">
      <alignment horizontal="right"/>
    </xf>
    <xf numFmtId="0" fontId="11" fillId="0" borderId="81" xfId="0" applyFont="1" applyBorder="1" applyAlignment="1">
      <alignment horizontal="center" vertical="top"/>
    </xf>
    <xf numFmtId="0" fontId="11" fillId="0" borderId="82" xfId="0" applyFont="1" applyBorder="1" applyAlignment="1">
      <alignment horizontal="center" vertical="top"/>
    </xf>
    <xf numFmtId="0" fontId="11" fillId="0" borderId="83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0" fontId="9" fillId="0" borderId="78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42" xfId="0" applyFont="1" applyBorder="1" applyAlignment="1">
      <alignment horizontal="center" vertical="top"/>
    </xf>
    <xf numFmtId="0" fontId="3" fillId="6" borderId="7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70" xfId="0" applyFont="1" applyFill="1" applyBorder="1" applyAlignment="1">
      <alignment horizontal="center" vertical="center"/>
    </xf>
    <xf numFmtId="0" fontId="3" fillId="6" borderId="71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8" fillId="0" borderId="77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78" xfId="0" applyFont="1" applyBorder="1" applyAlignment="1">
      <alignment horizontal="center"/>
    </xf>
    <xf numFmtId="0" fontId="9" fillId="0" borderId="77" xfId="0" applyFont="1" applyBorder="1" applyAlignment="1">
      <alignment horizontal="center" vertical="top"/>
    </xf>
    <xf numFmtId="0" fontId="4" fillId="0" borderId="79" xfId="0" applyFont="1" applyBorder="1" applyAlignment="1">
      <alignment horizontal="left" wrapText="1"/>
    </xf>
    <xf numFmtId="0" fontId="2" fillId="0" borderId="66" xfId="0" applyFont="1" applyBorder="1" applyAlignment="1">
      <alignment horizontal="left" wrapText="1"/>
    </xf>
    <xf numFmtId="0" fontId="2" fillId="0" borderId="80" xfId="0" applyFont="1" applyBorder="1" applyAlignment="1">
      <alignment horizontal="left" wrapText="1"/>
    </xf>
    <xf numFmtId="0" fontId="8" fillId="0" borderId="79" xfId="0" applyFont="1" applyBorder="1" applyAlignment="1">
      <alignment horizontal="center" vertical="top"/>
    </xf>
    <xf numFmtId="0" fontId="8" fillId="0" borderId="66" xfId="0" applyFont="1" applyBorder="1" applyAlignment="1">
      <alignment horizontal="center" vertical="top"/>
    </xf>
    <xf numFmtId="0" fontId="8" fillId="0" borderId="80" xfId="0" applyFont="1" applyBorder="1" applyAlignment="1">
      <alignment horizontal="center" vertical="top"/>
    </xf>
    <xf numFmtId="0" fontId="9" fillId="0" borderId="79" xfId="0" applyFont="1" applyBorder="1" applyAlignment="1">
      <alignment horizontal="center" vertical="top"/>
    </xf>
    <xf numFmtId="0" fontId="9" fillId="0" borderId="66" xfId="0" applyFont="1" applyBorder="1" applyAlignment="1">
      <alignment horizontal="center" vertical="top"/>
    </xf>
    <xf numFmtId="0" fontId="9" fillId="0" borderId="80" xfId="0" applyFont="1" applyBorder="1" applyAlignment="1">
      <alignment horizontal="center" vertical="top"/>
    </xf>
    <xf numFmtId="0" fontId="11" fillId="0" borderId="79" xfId="0" applyFont="1" applyBorder="1" applyAlignment="1">
      <alignment horizontal="center" vertical="top"/>
    </xf>
    <xf numFmtId="0" fontId="11" fillId="0" borderId="66" xfId="0" applyFont="1" applyBorder="1" applyAlignment="1">
      <alignment horizontal="center" vertical="top"/>
    </xf>
    <xf numFmtId="0" fontId="11" fillId="0" borderId="80" xfId="0" applyFont="1" applyBorder="1" applyAlignment="1">
      <alignment horizontal="center" vertical="top"/>
    </xf>
    <xf numFmtId="0" fontId="3" fillId="0" borderId="81" xfId="0" applyFont="1" applyBorder="1" applyAlignment="1">
      <alignment vertical="center" wrapText="1"/>
    </xf>
    <xf numFmtId="0" fontId="2" fillId="0" borderId="82" xfId="0" applyFont="1" applyBorder="1" applyAlignment="1">
      <alignment vertical="center"/>
    </xf>
    <xf numFmtId="0" fontId="2" fillId="0" borderId="83" xfId="0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60" xfId="0" applyFont="1" applyFill="1" applyBorder="1" applyAlignment="1">
      <alignment horizontal="center" vertical="center" wrapText="1"/>
    </xf>
    <xf numFmtId="0" fontId="3" fillId="6" borderId="9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-1</xdr:colOff>
      <xdr:row>6</xdr:row>
      <xdr:rowOff>200022</xdr:rowOff>
    </xdr:from>
    <xdr:to>
      <xdr:col>9</xdr:col>
      <xdr:colOff>507997</xdr:colOff>
      <xdr:row>6</xdr:row>
      <xdr:rowOff>231321</xdr:rowOff>
    </xdr:to>
    <xdr:sp macro="" textlink="">
      <xdr:nvSpPr>
        <xdr:cNvPr id="1116" name="Line 2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flipH="1">
          <a:off x="3197678" y="1941736"/>
          <a:ext cx="2045605" cy="31299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384264</xdr:colOff>
      <xdr:row>6</xdr:row>
      <xdr:rowOff>98788</xdr:rowOff>
    </xdr:from>
    <xdr:ext cx="1139607" cy="195310"/>
    <xdr:sp macro="" textlink="">
      <xdr:nvSpPr>
        <xdr:cNvPr id="1028" name="Text 1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581943" y="1840502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FF00"/>
              </a:solidFill>
              <a:latin typeface="Arial"/>
              <a:cs typeface="Arial"/>
            </a:rPr>
            <a:t>Leistungsstufe 2</a:t>
          </a:r>
          <a:endParaRPr lang="de-DE"/>
        </a:p>
      </xdr:txBody>
    </xdr:sp>
    <xdr:clientData/>
  </xdr:oneCellAnchor>
  <xdr:twoCellAnchor>
    <xdr:from>
      <xdr:col>10</xdr:col>
      <xdr:colOff>28573</xdr:colOff>
      <xdr:row>6</xdr:row>
      <xdr:rowOff>180972</xdr:rowOff>
    </xdr:from>
    <xdr:to>
      <xdr:col>31</xdr:col>
      <xdr:colOff>449034</xdr:colOff>
      <xdr:row>6</xdr:row>
      <xdr:rowOff>244928</xdr:rowOff>
    </xdr:to>
    <xdr:sp macro="" textlink="">
      <xdr:nvSpPr>
        <xdr:cNvPr id="1119" name="Line 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flipH="1" flipV="1">
          <a:off x="5294537" y="1922686"/>
          <a:ext cx="11605533" cy="63956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FF8080" mc:Ignorable="a14" a14:legacySpreadsheetColorIndex="29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20</xdr:col>
      <xdr:colOff>264795</xdr:colOff>
      <xdr:row>6</xdr:row>
      <xdr:rowOff>120015</xdr:rowOff>
    </xdr:from>
    <xdr:ext cx="1139607" cy="195310"/>
    <xdr:sp macro="" textlink="">
      <xdr:nvSpPr>
        <xdr:cNvPr id="1030" name="Text 1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13269595" y="18726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FF8080"/>
              </a:solidFill>
              <a:latin typeface="Arial"/>
              <a:cs typeface="Arial"/>
            </a:rPr>
            <a:t>Leistungsstufe 3</a:t>
          </a:r>
          <a:endParaRPr lang="de-DE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190500</xdr:rowOff>
    </xdr:from>
    <xdr:to>
      <xdr:col>10</xdr:col>
      <xdr:colOff>19050</xdr:colOff>
      <xdr:row>6</xdr:row>
      <xdr:rowOff>190500</xdr:rowOff>
    </xdr:to>
    <xdr:sp macro="" textlink="">
      <xdr:nvSpPr>
        <xdr:cNvPr id="2133" name="Line 1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>
          <a:spLocks noChangeShapeType="1"/>
        </xdr:cNvSpPr>
      </xdr:nvSpPr>
      <xdr:spPr bwMode="auto">
        <a:xfrm flipH="1" flipV="1">
          <a:off x="2324100" y="1343025"/>
          <a:ext cx="230505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76200</xdr:colOff>
      <xdr:row>6</xdr:row>
      <xdr:rowOff>161925</xdr:rowOff>
    </xdr:from>
    <xdr:to>
      <xdr:col>21</xdr:col>
      <xdr:colOff>723900</xdr:colOff>
      <xdr:row>6</xdr:row>
      <xdr:rowOff>161925</xdr:rowOff>
    </xdr:to>
    <xdr:sp macro="" textlink="">
      <xdr:nvSpPr>
        <xdr:cNvPr id="2134" name="Line 2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>
          <a:spLocks noChangeShapeType="1"/>
        </xdr:cNvSpPr>
      </xdr:nvSpPr>
      <xdr:spPr bwMode="auto">
        <a:xfrm flipH="1" flipV="1">
          <a:off x="4686300" y="1314450"/>
          <a:ext cx="4495800" cy="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00FF00" mc:Ignorable="a14" a14:legacySpreadsheetColorIndex="11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5</xdr:col>
      <xdr:colOff>19050</xdr:colOff>
      <xdr:row>6</xdr:row>
      <xdr:rowOff>102870</xdr:rowOff>
    </xdr:from>
    <xdr:to>
      <xdr:col>8</xdr:col>
      <xdr:colOff>228600</xdr:colOff>
      <xdr:row>7</xdr:row>
      <xdr:rowOff>0</xdr:rowOff>
    </xdr:to>
    <xdr:sp macro="" textlink="">
      <xdr:nvSpPr>
        <xdr:cNvPr id="4" name="Text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733675" y="1190625"/>
          <a:ext cx="1343025" cy="342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de-DE" sz="1100" b="1" i="0" u="none" strike="noStrike" baseline="0">
              <a:solidFill>
                <a:srgbClr val="0000FF"/>
              </a:solidFill>
              <a:latin typeface="Arial"/>
              <a:cs typeface="Arial"/>
            </a:rPr>
            <a:t>Leistungsstufe  1</a:t>
          </a:r>
          <a:endParaRPr lang="de-DE"/>
        </a:p>
      </xdr:txBody>
    </xdr:sp>
    <xdr:clientData/>
  </xdr:twoCellAnchor>
  <xdr:oneCellAnchor>
    <xdr:from>
      <xdr:col>14</xdr:col>
      <xdr:colOff>0</xdr:colOff>
      <xdr:row>6</xdr:row>
      <xdr:rowOff>81915</xdr:rowOff>
    </xdr:from>
    <xdr:ext cx="1139607" cy="195310"/>
    <xdr:sp macro="" textlink="">
      <xdr:nvSpPr>
        <xdr:cNvPr id="5" name="Text 1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146800" y="12376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FF00"/>
              </a:solidFill>
              <a:latin typeface="Arial"/>
              <a:cs typeface="Arial"/>
            </a:rPr>
            <a:t>Leistungsstufe 2</a:t>
          </a:r>
          <a:endParaRPr lang="de-DE"/>
        </a:p>
      </xdr:txBody>
    </xdr:sp>
    <xdr:clientData/>
  </xdr:oneCellAnchor>
  <xdr:twoCellAnchor>
    <xdr:from>
      <xdr:col>22</xdr:col>
      <xdr:colOff>28575</xdr:colOff>
      <xdr:row>6</xdr:row>
      <xdr:rowOff>180975</xdr:rowOff>
    </xdr:from>
    <xdr:to>
      <xdr:col>53</xdr:col>
      <xdr:colOff>28575</xdr:colOff>
      <xdr:row>6</xdr:row>
      <xdr:rowOff>219075</xdr:rowOff>
    </xdr:to>
    <xdr:sp macro="" textlink="">
      <xdr:nvSpPr>
        <xdr:cNvPr id="2137" name="Line 5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>
          <a:spLocks noChangeShapeType="1"/>
        </xdr:cNvSpPr>
      </xdr:nvSpPr>
      <xdr:spPr bwMode="auto">
        <a:xfrm flipH="1" flipV="1">
          <a:off x="9210675" y="1333500"/>
          <a:ext cx="11430000" cy="38100"/>
        </a:xfrm>
        <a:prstGeom prst="line">
          <a:avLst/>
        </a:prstGeom>
        <a:noFill/>
        <a:ln w="24765">
          <a:solidFill>
            <a:srgbClr xmlns:mc="http://schemas.openxmlformats.org/markup-compatibility/2006" xmlns:a14="http://schemas.microsoft.com/office/drawing/2010/main" val="FF8080" mc:Ignorable="a14" a14:legacySpreadsheetColorIndex="29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32</xdr:col>
      <xdr:colOff>264795</xdr:colOff>
      <xdr:row>6</xdr:row>
      <xdr:rowOff>120015</xdr:rowOff>
    </xdr:from>
    <xdr:ext cx="1139607" cy="195310"/>
    <xdr:sp macro="" textlink="">
      <xdr:nvSpPr>
        <xdr:cNvPr id="7" name="Text 10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13269595" y="1275715"/>
          <a:ext cx="1139607" cy="19531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FF8080"/>
              </a:solidFill>
              <a:latin typeface="Arial"/>
              <a:cs typeface="Arial"/>
            </a:rPr>
            <a:t>Leistungsstufe 3</a:t>
          </a:r>
          <a:endParaRPr lang="de-DE"/>
        </a:p>
      </xdr:txBody>
    </xdr:sp>
    <xdr:clientData/>
  </xdr:one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37"/>
  <sheetViews>
    <sheetView tabSelected="1" zoomScale="85" zoomScaleNormal="85" workbookViewId="0">
      <selection activeCell="P27" sqref="P27"/>
    </sheetView>
  </sheetViews>
  <sheetFormatPr baseColWidth="10" defaultColWidth="11.5703125" defaultRowHeight="12.75" x14ac:dyDescent="0.2"/>
  <cols>
    <col min="1" max="4" width="8.7109375" style="2" customWidth="1"/>
    <col min="5" max="5" width="5.7109375" style="2" customWidth="1"/>
    <col min="6" max="7" width="7.140625" style="2" bestFit="1" customWidth="1"/>
    <col min="8" max="26" width="8" style="2" bestFit="1" customWidth="1"/>
    <col min="27" max="27" width="8.5703125" style="2" customWidth="1"/>
    <col min="28" max="42" width="8" style="2" bestFit="1" customWidth="1"/>
    <col min="43" max="43" width="8.28515625" style="2" customWidth="1"/>
    <col min="44" max="44" width="5.7109375" style="2" customWidth="1"/>
    <col min="45" max="45" width="17.42578125" style="2" customWidth="1"/>
    <col min="46" max="52" width="5.7109375" style="2" customWidth="1"/>
    <col min="53" max="53" width="11.42578125" style="2" hidden="1" customWidth="1"/>
    <col min="54" max="84" width="11.42578125" style="2" customWidth="1"/>
    <col min="85" max="85" width="11.5703125" style="2" customWidth="1"/>
    <col min="86" max="16384" width="11.5703125" style="2"/>
  </cols>
  <sheetData>
    <row r="1" spans="1:64" ht="18" x14ac:dyDescent="0.25">
      <c r="A1" s="1" t="s">
        <v>0</v>
      </c>
      <c r="AW1" s="3" t="s">
        <v>1</v>
      </c>
      <c r="AX1" s="249" t="s">
        <v>2</v>
      </c>
      <c r="AY1" s="250"/>
      <c r="AZ1" s="250"/>
    </row>
    <row r="2" spans="1:64" ht="14.25" x14ac:dyDescent="0.2">
      <c r="AW2" s="3"/>
      <c r="AZ2" s="3"/>
    </row>
    <row r="3" spans="1:64" ht="62.25" customHeight="1" x14ac:dyDescent="0.2">
      <c r="A3" s="6" t="s">
        <v>3</v>
      </c>
      <c r="D3" s="272" t="s">
        <v>4</v>
      </c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Z3" s="7"/>
    </row>
    <row r="4" spans="1:64" ht="13.5" thickBot="1" x14ac:dyDescent="0.25">
      <c r="C4" s="8"/>
      <c r="AZ4" s="7"/>
    </row>
    <row r="5" spans="1:64" s="21" customFormat="1" ht="15" x14ac:dyDescent="0.2">
      <c r="A5" s="9"/>
      <c r="B5" s="10"/>
      <c r="C5" s="10"/>
      <c r="D5" s="10"/>
      <c r="E5" s="12">
        <v>2026</v>
      </c>
      <c r="F5" s="12"/>
      <c r="G5" s="12"/>
      <c r="H5" s="12"/>
      <c r="I5" s="12"/>
      <c r="J5" s="13"/>
      <c r="K5" s="14"/>
      <c r="L5" s="12"/>
      <c r="M5" s="12"/>
      <c r="N5" s="12"/>
      <c r="O5" s="12"/>
      <c r="P5" s="15"/>
      <c r="Q5" s="12">
        <v>2027</v>
      </c>
      <c r="R5" s="12"/>
      <c r="S5" s="12"/>
      <c r="T5" s="12"/>
      <c r="U5" s="12"/>
      <c r="V5" s="12"/>
      <c r="W5" s="12"/>
      <c r="X5" s="12"/>
      <c r="Y5" s="12"/>
      <c r="Z5" s="12"/>
      <c r="AA5" s="12"/>
      <c r="AB5" s="15"/>
      <c r="AC5" s="12">
        <v>2028</v>
      </c>
      <c r="AD5" s="12"/>
      <c r="AE5" s="12"/>
      <c r="AF5" s="12"/>
      <c r="AG5" s="13"/>
      <c r="AH5" s="14"/>
      <c r="AI5" s="12"/>
      <c r="AJ5" s="12"/>
      <c r="AK5" s="12"/>
      <c r="AL5" s="12"/>
      <c r="AM5" s="12"/>
      <c r="AN5" s="16"/>
      <c r="AO5" s="17"/>
      <c r="AP5" s="18"/>
      <c r="AQ5" s="18"/>
      <c r="AR5" s="18"/>
      <c r="AS5" s="18"/>
      <c r="AT5" s="19"/>
      <c r="AU5" s="19"/>
      <c r="AV5" s="19"/>
      <c r="AW5" s="19"/>
      <c r="AX5" s="19"/>
      <c r="AY5" s="19"/>
      <c r="AZ5" s="19"/>
      <c r="BA5" s="20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</row>
    <row r="6" spans="1:64" ht="14.25" x14ac:dyDescent="0.2">
      <c r="A6" s="22"/>
      <c r="B6" s="23"/>
      <c r="C6" s="23"/>
      <c r="D6" s="23"/>
      <c r="E6" s="25">
        <v>1</v>
      </c>
      <c r="F6" s="25">
        <v>2</v>
      </c>
      <c r="G6" s="25">
        <v>3</v>
      </c>
      <c r="H6" s="25">
        <v>4</v>
      </c>
      <c r="I6" s="25">
        <v>5</v>
      </c>
      <c r="J6" s="26">
        <v>6</v>
      </c>
      <c r="K6" s="27">
        <v>7</v>
      </c>
      <c r="L6" s="25">
        <v>8</v>
      </c>
      <c r="M6" s="25">
        <v>9</v>
      </c>
      <c r="N6" s="25">
        <v>10</v>
      </c>
      <c r="O6" s="25">
        <v>11</v>
      </c>
      <c r="P6" s="28">
        <v>12</v>
      </c>
      <c r="Q6" s="25">
        <v>1</v>
      </c>
      <c r="R6" s="25">
        <v>2</v>
      </c>
      <c r="S6" s="25">
        <v>3</v>
      </c>
      <c r="T6" s="25">
        <v>4</v>
      </c>
      <c r="U6" s="25">
        <v>5</v>
      </c>
      <c r="V6" s="25">
        <v>6</v>
      </c>
      <c r="W6" s="25">
        <v>7</v>
      </c>
      <c r="X6" s="25">
        <v>8</v>
      </c>
      <c r="Y6" s="25">
        <v>9</v>
      </c>
      <c r="Z6" s="25">
        <v>10</v>
      </c>
      <c r="AA6" s="25">
        <v>11</v>
      </c>
      <c r="AB6" s="29">
        <v>12</v>
      </c>
      <c r="AC6" s="25">
        <v>1</v>
      </c>
      <c r="AD6" s="25">
        <v>2</v>
      </c>
      <c r="AE6" s="25">
        <v>3</v>
      </c>
      <c r="AF6" s="25">
        <v>4</v>
      </c>
      <c r="AG6" s="202">
        <v>5</v>
      </c>
      <c r="AH6" s="203">
        <v>6</v>
      </c>
      <c r="AI6" s="201">
        <v>7</v>
      </c>
      <c r="AJ6" s="201">
        <v>8</v>
      </c>
      <c r="AK6" s="201">
        <v>9</v>
      </c>
      <c r="AL6" s="201">
        <v>10</v>
      </c>
      <c r="AM6" s="201">
        <v>11</v>
      </c>
      <c r="AN6" s="204">
        <v>12</v>
      </c>
      <c r="AO6" s="32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</row>
    <row r="7" spans="1:64" s="49" customFormat="1" ht="34.9" customHeight="1" thickBot="1" x14ac:dyDescent="0.25">
      <c r="A7" s="274" t="s">
        <v>5</v>
      </c>
      <c r="B7" s="275"/>
      <c r="C7" s="275"/>
      <c r="D7" s="276"/>
      <c r="E7" s="206"/>
      <c r="F7" s="206"/>
      <c r="G7" s="213"/>
      <c r="H7" s="213"/>
      <c r="I7" s="214"/>
      <c r="J7" s="215"/>
      <c r="K7" s="43"/>
      <c r="L7" s="35"/>
      <c r="M7" s="35"/>
      <c r="N7" s="35"/>
      <c r="O7" s="35"/>
      <c r="P7" s="44"/>
      <c r="Q7" s="45"/>
      <c r="R7" s="35"/>
      <c r="S7" s="35"/>
      <c r="T7" s="35"/>
      <c r="U7" s="35"/>
      <c r="V7" s="35"/>
      <c r="W7" s="35"/>
      <c r="X7" s="35"/>
      <c r="Y7" s="35"/>
      <c r="Z7" s="35"/>
      <c r="AA7" s="35"/>
      <c r="AB7" s="44"/>
      <c r="AC7" s="45"/>
      <c r="AD7" s="35"/>
      <c r="AE7" s="35"/>
      <c r="AF7" s="35"/>
      <c r="AG7" s="206"/>
      <c r="AH7" s="207"/>
      <c r="AI7" s="205"/>
      <c r="AJ7" s="205"/>
      <c r="AK7" s="205"/>
      <c r="AL7" s="205"/>
      <c r="AM7" s="205"/>
      <c r="AN7" s="208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</row>
    <row r="8" spans="1:64" ht="18" customHeight="1" x14ac:dyDescent="0.2">
      <c r="A8" s="277" t="s">
        <v>6</v>
      </c>
      <c r="B8" s="278"/>
      <c r="C8" s="278"/>
      <c r="D8" s="279"/>
      <c r="E8" s="294"/>
      <c r="F8" s="295"/>
      <c r="G8" s="289" t="s">
        <v>40</v>
      </c>
      <c r="H8" s="290"/>
      <c r="I8" s="290"/>
      <c r="J8" s="291"/>
      <c r="K8" s="261" t="s">
        <v>7</v>
      </c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3"/>
      <c r="AO8" s="50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</row>
    <row r="9" spans="1:64" ht="14.25" x14ac:dyDescent="0.2">
      <c r="A9" s="280"/>
      <c r="B9" s="281"/>
      <c r="C9" s="281"/>
      <c r="D9" s="282"/>
      <c r="E9" s="296"/>
      <c r="F9" s="297"/>
      <c r="G9" s="292"/>
      <c r="H9" s="292"/>
      <c r="I9" s="292"/>
      <c r="J9" s="293"/>
      <c r="K9" s="59"/>
      <c r="L9" s="53"/>
      <c r="M9" s="53"/>
      <c r="N9" s="53"/>
      <c r="O9" s="53"/>
      <c r="P9" s="60"/>
      <c r="Q9" s="61"/>
      <c r="R9" s="53"/>
      <c r="S9" s="53"/>
      <c r="T9" s="53"/>
      <c r="U9" s="53"/>
      <c r="V9" s="53"/>
      <c r="W9" s="53"/>
      <c r="X9" s="53"/>
      <c r="Y9" s="53"/>
      <c r="Z9" s="53"/>
      <c r="AA9" s="53"/>
      <c r="AB9" s="60"/>
      <c r="AC9" s="61"/>
      <c r="AD9" s="53"/>
      <c r="AE9" s="53"/>
      <c r="AF9" s="53"/>
      <c r="AG9" s="210"/>
      <c r="AH9" s="211"/>
      <c r="AI9" s="209"/>
      <c r="AJ9" s="209"/>
      <c r="AK9" s="209"/>
      <c r="AL9" s="209"/>
      <c r="AM9" s="209"/>
      <c r="AN9" s="212"/>
    </row>
    <row r="10" spans="1:64" ht="15" thickBot="1" x14ac:dyDescent="0.25">
      <c r="A10" s="283"/>
      <c r="B10" s="284"/>
      <c r="C10" s="284"/>
      <c r="D10" s="285"/>
      <c r="E10" s="298"/>
      <c r="F10" s="299"/>
      <c r="G10" s="70"/>
      <c r="H10" s="70"/>
      <c r="I10" s="73"/>
      <c r="J10" s="74"/>
      <c r="K10" s="75"/>
      <c r="L10" s="76"/>
      <c r="M10" s="76"/>
      <c r="N10" s="76"/>
      <c r="O10" s="76"/>
      <c r="P10" s="77"/>
      <c r="Q10" s="78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9"/>
      <c r="AC10" s="78"/>
      <c r="AD10" s="76"/>
      <c r="AE10" s="76"/>
      <c r="AF10" s="76"/>
      <c r="AG10" s="210"/>
      <c r="AH10" s="211"/>
      <c r="AI10" s="209"/>
      <c r="AJ10" s="209"/>
      <c r="AK10" s="209"/>
      <c r="AL10" s="209"/>
      <c r="AM10" s="209"/>
      <c r="AN10" s="212"/>
    </row>
    <row r="11" spans="1:64" ht="18" customHeight="1" thickTop="1" thickBot="1" x14ac:dyDescent="0.25">
      <c r="A11" s="258" t="s">
        <v>8</v>
      </c>
      <c r="B11" s="259"/>
      <c r="C11" s="260"/>
      <c r="D11" s="221" t="s">
        <v>9</v>
      </c>
      <c r="E11" s="182"/>
      <c r="F11" s="182"/>
      <c r="G11" s="182"/>
      <c r="H11" s="182"/>
      <c r="I11" s="182"/>
      <c r="J11" s="183"/>
      <c r="K11" s="286" t="s">
        <v>10</v>
      </c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287"/>
      <c r="AB11" s="287"/>
      <c r="AC11" s="287"/>
      <c r="AD11" s="287"/>
      <c r="AE11" s="287"/>
      <c r="AF11" s="287"/>
      <c r="AG11" s="287"/>
      <c r="AH11" s="287"/>
      <c r="AI11" s="287"/>
      <c r="AJ11" s="287"/>
      <c r="AK11" s="287"/>
      <c r="AL11" s="287"/>
      <c r="AM11" s="287"/>
      <c r="AN11" s="288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64" ht="24" customHeight="1" thickTop="1" x14ac:dyDescent="0.2">
      <c r="A12" s="236" t="s">
        <v>11</v>
      </c>
      <c r="B12" s="267"/>
      <c r="C12" s="268"/>
      <c r="D12" s="172" t="s">
        <v>12</v>
      </c>
      <c r="E12" s="217"/>
      <c r="F12" s="217"/>
      <c r="G12" s="320"/>
      <c r="H12" s="320"/>
      <c r="I12" s="320"/>
      <c r="J12" s="321"/>
      <c r="K12" s="322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8"/>
    </row>
    <row r="13" spans="1:64" ht="24" customHeight="1" thickBot="1" x14ac:dyDescent="0.25">
      <c r="A13" s="266"/>
      <c r="B13" s="267"/>
      <c r="C13" s="268"/>
      <c r="D13" s="173" t="s">
        <v>13</v>
      </c>
      <c r="E13" s="219"/>
      <c r="F13" s="219"/>
      <c r="G13" s="320"/>
      <c r="H13" s="320"/>
      <c r="I13" s="320"/>
      <c r="J13" s="321"/>
      <c r="K13" s="323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20"/>
    </row>
    <row r="14" spans="1:64" ht="24" customHeight="1" x14ac:dyDescent="0.2">
      <c r="A14" s="233" t="s">
        <v>14</v>
      </c>
      <c r="B14" s="264"/>
      <c r="C14" s="265"/>
      <c r="D14" s="172" t="s">
        <v>12</v>
      </c>
      <c r="E14" s="184"/>
      <c r="F14" s="184"/>
      <c r="G14" s="98"/>
      <c r="H14" s="175"/>
      <c r="I14" s="98"/>
      <c r="J14" s="99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184"/>
      <c r="AH14" s="184"/>
      <c r="AI14" s="184"/>
      <c r="AJ14" s="184"/>
      <c r="AK14" s="184"/>
      <c r="AL14" s="184"/>
      <c r="AM14" s="184"/>
      <c r="AN14" s="185"/>
    </row>
    <row r="15" spans="1:64" ht="24" customHeight="1" thickBot="1" x14ac:dyDescent="0.25">
      <c r="A15" s="266"/>
      <c r="B15" s="267"/>
      <c r="C15" s="268"/>
      <c r="D15" s="173" t="s">
        <v>13</v>
      </c>
      <c r="E15" s="188"/>
      <c r="F15" s="188"/>
      <c r="G15" s="105"/>
      <c r="H15" s="176"/>
      <c r="I15" s="105"/>
      <c r="J15" s="106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188"/>
      <c r="AH15" s="188"/>
      <c r="AI15" s="188"/>
      <c r="AJ15" s="188"/>
      <c r="AK15" s="188"/>
      <c r="AL15" s="188"/>
      <c r="AM15" s="188"/>
      <c r="AN15" s="189"/>
    </row>
    <row r="16" spans="1:64" ht="24" customHeight="1" x14ac:dyDescent="0.2">
      <c r="A16" s="233" t="s">
        <v>15</v>
      </c>
      <c r="B16" s="253"/>
      <c r="C16" s="254"/>
      <c r="D16" s="172" t="s">
        <v>12</v>
      </c>
      <c r="E16" s="184"/>
      <c r="F16" s="184"/>
      <c r="G16" s="98"/>
      <c r="H16" s="98"/>
      <c r="I16" s="98"/>
      <c r="J16" s="98"/>
      <c r="K16" s="100"/>
      <c r="L16" s="100"/>
      <c r="M16" s="100"/>
      <c r="N16" s="100"/>
      <c r="O16" s="100"/>
      <c r="P16" s="100"/>
      <c r="Q16" s="175"/>
      <c r="R16" s="98"/>
      <c r="S16" s="98"/>
      <c r="T16" s="175"/>
      <c r="U16" s="98"/>
      <c r="V16" s="98"/>
      <c r="W16" s="175"/>
      <c r="X16" s="98"/>
      <c r="Y16" s="98"/>
      <c r="Z16" s="175"/>
      <c r="AA16" s="98"/>
      <c r="AB16" s="98"/>
      <c r="AC16" s="175"/>
      <c r="AD16" s="98"/>
      <c r="AE16" s="98"/>
      <c r="AF16" s="98"/>
      <c r="AG16" s="184"/>
      <c r="AH16" s="184"/>
      <c r="AI16" s="184"/>
      <c r="AJ16" s="184"/>
      <c r="AK16" s="184"/>
      <c r="AL16" s="184"/>
      <c r="AM16" s="184"/>
      <c r="AN16" s="185"/>
    </row>
    <row r="17" spans="1:52" ht="24" customHeight="1" thickBot="1" x14ac:dyDescent="0.25">
      <c r="A17" s="269"/>
      <c r="B17" s="270"/>
      <c r="C17" s="271"/>
      <c r="D17" s="173" t="s">
        <v>13</v>
      </c>
      <c r="E17" s="188"/>
      <c r="F17" s="188"/>
      <c r="G17" s="105"/>
      <c r="H17" s="176"/>
      <c r="I17" s="105"/>
      <c r="J17" s="106"/>
      <c r="K17" s="95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188"/>
      <c r="AH17" s="188"/>
      <c r="AI17" s="188"/>
      <c r="AJ17" s="188"/>
      <c r="AK17" s="188"/>
      <c r="AL17" s="188"/>
      <c r="AM17" s="188"/>
      <c r="AN17" s="189"/>
    </row>
    <row r="18" spans="1:52" ht="24" customHeight="1" x14ac:dyDescent="0.2">
      <c r="A18" s="233" t="s">
        <v>16</v>
      </c>
      <c r="B18" s="253"/>
      <c r="C18" s="254"/>
      <c r="D18" s="172" t="s">
        <v>12</v>
      </c>
      <c r="E18" s="184"/>
      <c r="F18" s="184"/>
      <c r="G18" s="98"/>
      <c r="H18" s="175"/>
      <c r="I18" s="98"/>
      <c r="J18" s="99"/>
      <c r="K18" s="100"/>
      <c r="L18" s="98"/>
      <c r="M18" s="98"/>
      <c r="N18" s="175"/>
      <c r="O18" s="98"/>
      <c r="P18" s="98"/>
      <c r="Q18" s="175"/>
      <c r="R18" s="98"/>
      <c r="S18" s="98"/>
      <c r="T18" s="175"/>
      <c r="U18" s="98"/>
      <c r="V18" s="98"/>
      <c r="W18" s="175"/>
      <c r="X18" s="98"/>
      <c r="Y18" s="98"/>
      <c r="Z18" s="175"/>
      <c r="AA18" s="98"/>
      <c r="AB18" s="98"/>
      <c r="AC18" s="175"/>
      <c r="AD18" s="98"/>
      <c r="AE18" s="98"/>
      <c r="AF18" s="98"/>
      <c r="AG18" s="184"/>
      <c r="AH18" s="184"/>
      <c r="AI18" s="184"/>
      <c r="AJ18" s="184"/>
      <c r="AK18" s="184"/>
      <c r="AL18" s="184"/>
      <c r="AM18" s="184"/>
      <c r="AN18" s="185"/>
    </row>
    <row r="19" spans="1:52" ht="24" customHeight="1" thickBot="1" x14ac:dyDescent="0.25">
      <c r="A19" s="269"/>
      <c r="B19" s="270"/>
      <c r="C19" s="271"/>
      <c r="D19" s="173" t="s">
        <v>13</v>
      </c>
      <c r="E19" s="188"/>
      <c r="F19" s="188"/>
      <c r="G19" s="105"/>
      <c r="H19" s="176"/>
      <c r="I19" s="105"/>
      <c r="J19" s="106"/>
      <c r="K19" s="95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188"/>
      <c r="AH19" s="188"/>
      <c r="AI19" s="188"/>
      <c r="AJ19" s="188"/>
      <c r="AK19" s="188"/>
      <c r="AL19" s="188"/>
      <c r="AM19" s="188"/>
      <c r="AN19" s="189"/>
    </row>
    <row r="20" spans="1:52" ht="24" customHeight="1" x14ac:dyDescent="0.2">
      <c r="A20" s="233" t="s">
        <v>17</v>
      </c>
      <c r="B20" s="253"/>
      <c r="C20" s="254"/>
      <c r="D20" s="172" t="s">
        <v>12</v>
      </c>
      <c r="E20" s="184"/>
      <c r="F20" s="184"/>
      <c r="G20" s="98"/>
      <c r="H20" s="175"/>
      <c r="I20" s="98"/>
      <c r="J20" s="99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184"/>
      <c r="AH20" s="184"/>
      <c r="AI20" s="184"/>
      <c r="AJ20" s="184"/>
      <c r="AK20" s="184"/>
      <c r="AL20" s="184"/>
      <c r="AM20" s="184"/>
      <c r="AN20" s="185"/>
    </row>
    <row r="21" spans="1:52" ht="24" customHeight="1" thickBot="1" x14ac:dyDescent="0.25">
      <c r="A21" s="255"/>
      <c r="B21" s="256"/>
      <c r="C21" s="257"/>
      <c r="D21" s="173" t="s">
        <v>13</v>
      </c>
      <c r="E21" s="188"/>
      <c r="F21" s="188"/>
      <c r="G21" s="105"/>
      <c r="H21" s="176"/>
      <c r="I21" s="105"/>
      <c r="J21" s="106"/>
      <c r="K21" s="95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188"/>
      <c r="AH21" s="188"/>
      <c r="AI21" s="188"/>
      <c r="AJ21" s="188"/>
      <c r="AK21" s="188"/>
      <c r="AL21" s="188"/>
      <c r="AM21" s="188"/>
      <c r="AN21" s="189"/>
    </row>
    <row r="22" spans="1:52" ht="24" customHeight="1" x14ac:dyDescent="0.2">
      <c r="A22" s="233" t="s">
        <v>18</v>
      </c>
      <c r="B22" s="253"/>
      <c r="C22" s="254"/>
      <c r="D22" s="172" t="s">
        <v>12</v>
      </c>
      <c r="E22" s="184"/>
      <c r="F22" s="184"/>
      <c r="G22" s="98"/>
      <c r="H22" s="98"/>
      <c r="I22" s="98"/>
      <c r="J22" s="98"/>
      <c r="K22" s="100"/>
      <c r="L22" s="98"/>
      <c r="M22" s="98"/>
      <c r="N22" s="175"/>
      <c r="O22" s="98"/>
      <c r="P22" s="98"/>
      <c r="Q22" s="175"/>
      <c r="R22" s="98"/>
      <c r="S22" s="98"/>
      <c r="T22" s="175"/>
      <c r="U22" s="98"/>
      <c r="V22" s="98"/>
      <c r="W22" s="175"/>
      <c r="X22" s="98"/>
      <c r="Y22" s="98"/>
      <c r="Z22" s="175"/>
      <c r="AA22" s="98"/>
      <c r="AB22" s="98"/>
      <c r="AC22" s="175"/>
      <c r="AD22" s="98"/>
      <c r="AE22" s="98"/>
      <c r="AF22" s="98"/>
      <c r="AG22" s="184"/>
      <c r="AH22" s="184"/>
      <c r="AI22" s="184"/>
      <c r="AJ22" s="184"/>
      <c r="AK22" s="184"/>
      <c r="AL22" s="184"/>
      <c r="AM22" s="184"/>
      <c r="AN22" s="185"/>
      <c r="AS22" s="216"/>
    </row>
    <row r="23" spans="1:52" ht="24" customHeight="1" thickBot="1" x14ac:dyDescent="0.25">
      <c r="A23" s="255"/>
      <c r="B23" s="256"/>
      <c r="C23" s="257"/>
      <c r="D23" s="173" t="s">
        <v>13</v>
      </c>
      <c r="E23" s="188"/>
      <c r="F23" s="188"/>
      <c r="G23" s="105"/>
      <c r="H23" s="176"/>
      <c r="I23" s="105"/>
      <c r="J23" s="106"/>
      <c r="K23" s="95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188"/>
      <c r="AH23" s="188"/>
      <c r="AI23" s="188"/>
      <c r="AJ23" s="188"/>
      <c r="AK23" s="188"/>
      <c r="AL23" s="188"/>
      <c r="AM23" s="188"/>
      <c r="AN23" s="189"/>
      <c r="AS23" s="216"/>
    </row>
    <row r="24" spans="1:52" ht="24" customHeight="1" x14ac:dyDescent="0.2">
      <c r="A24" s="236" t="s">
        <v>19</v>
      </c>
      <c r="B24" s="247"/>
      <c r="C24" s="251"/>
      <c r="D24" s="174" t="s">
        <v>12</v>
      </c>
      <c r="E24" s="223"/>
      <c r="F24" s="184"/>
      <c r="G24" s="98"/>
      <c r="H24" s="175"/>
      <c r="I24" s="98"/>
      <c r="J24" s="99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190"/>
      <c r="AH24" s="190"/>
      <c r="AI24" s="190"/>
      <c r="AJ24" s="190"/>
      <c r="AK24" s="190"/>
      <c r="AL24" s="190"/>
      <c r="AM24" s="190"/>
      <c r="AN24" s="191"/>
      <c r="AS24" s="216"/>
    </row>
    <row r="25" spans="1:52" ht="24" customHeight="1" thickBot="1" x14ac:dyDescent="0.25">
      <c r="A25" s="252"/>
      <c r="B25" s="247"/>
      <c r="C25" s="251"/>
      <c r="D25" s="173" t="s">
        <v>13</v>
      </c>
      <c r="E25" s="224"/>
      <c r="F25" s="188"/>
      <c r="G25" s="93"/>
      <c r="H25" s="177"/>
      <c r="I25" s="93"/>
      <c r="J25" s="94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186"/>
      <c r="AH25" s="186"/>
      <c r="AI25" s="186"/>
      <c r="AJ25" s="186"/>
      <c r="AK25" s="186"/>
      <c r="AL25" s="186"/>
      <c r="AM25" s="186"/>
      <c r="AN25" s="187"/>
    </row>
    <row r="26" spans="1:52" ht="24" customHeight="1" x14ac:dyDescent="0.2">
      <c r="A26" s="233" t="s">
        <v>20</v>
      </c>
      <c r="B26" s="234"/>
      <c r="C26" s="235"/>
      <c r="D26" s="172" t="s">
        <v>12</v>
      </c>
      <c r="E26" s="222"/>
      <c r="F26" s="222"/>
      <c r="G26" s="111"/>
      <c r="H26" s="111"/>
      <c r="I26" s="111"/>
      <c r="J26" s="225"/>
      <c r="K26" s="100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192"/>
      <c r="AH26" s="192"/>
      <c r="AI26" s="192"/>
      <c r="AJ26" s="192"/>
      <c r="AK26" s="192"/>
      <c r="AL26" s="192"/>
      <c r="AM26" s="192"/>
      <c r="AN26" s="193"/>
    </row>
    <row r="27" spans="1:52" ht="24" customHeight="1" thickBot="1" x14ac:dyDescent="0.25">
      <c r="A27" s="236"/>
      <c r="B27" s="237"/>
      <c r="C27" s="238"/>
      <c r="D27" s="173" t="s">
        <v>13</v>
      </c>
      <c r="E27" s="194"/>
      <c r="F27" s="194"/>
      <c r="G27" s="105"/>
      <c r="H27" s="105"/>
      <c r="I27" s="105"/>
      <c r="J27" s="226"/>
      <c r="K27" s="95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227"/>
      <c r="AH27" s="227"/>
      <c r="AI27" s="227"/>
      <c r="AJ27" s="227"/>
      <c r="AK27" s="227"/>
      <c r="AL27" s="227"/>
      <c r="AM27" s="227"/>
      <c r="AN27" s="228"/>
    </row>
    <row r="28" spans="1:52" ht="24" customHeight="1" x14ac:dyDescent="0.2">
      <c r="A28" s="233" t="s">
        <v>21</v>
      </c>
      <c r="B28" s="239"/>
      <c r="C28" s="240"/>
      <c r="D28" s="172" t="s">
        <v>12</v>
      </c>
      <c r="E28" s="195"/>
      <c r="F28" s="195"/>
      <c r="G28" s="123">
        <f t="shared" ref="G28:AF28" si="0">G26*G24</f>
        <v>0</v>
      </c>
      <c r="H28" s="123">
        <f t="shared" si="0"/>
        <v>0</v>
      </c>
      <c r="I28" s="123">
        <f t="shared" si="0"/>
        <v>0</v>
      </c>
      <c r="J28" s="124">
        <f t="shared" si="0"/>
        <v>0</v>
      </c>
      <c r="K28" s="123">
        <f t="shared" si="0"/>
        <v>0</v>
      </c>
      <c r="L28" s="123">
        <f t="shared" si="0"/>
        <v>0</v>
      </c>
      <c r="M28" s="123">
        <f t="shared" si="0"/>
        <v>0</v>
      </c>
      <c r="N28" s="123">
        <f t="shared" si="0"/>
        <v>0</v>
      </c>
      <c r="O28" s="123">
        <f t="shared" si="0"/>
        <v>0</v>
      </c>
      <c r="P28" s="123">
        <f t="shared" si="0"/>
        <v>0</v>
      </c>
      <c r="Q28" s="123">
        <f t="shared" si="0"/>
        <v>0</v>
      </c>
      <c r="R28" s="123">
        <f t="shared" si="0"/>
        <v>0</v>
      </c>
      <c r="S28" s="123">
        <f t="shared" si="0"/>
        <v>0</v>
      </c>
      <c r="T28" s="123">
        <f t="shared" si="0"/>
        <v>0</v>
      </c>
      <c r="U28" s="123">
        <f t="shared" si="0"/>
        <v>0</v>
      </c>
      <c r="V28" s="123">
        <f t="shared" si="0"/>
        <v>0</v>
      </c>
      <c r="W28" s="123">
        <f t="shared" si="0"/>
        <v>0</v>
      </c>
      <c r="X28" s="123">
        <f t="shared" si="0"/>
        <v>0</v>
      </c>
      <c r="Y28" s="123">
        <f t="shared" si="0"/>
        <v>0</v>
      </c>
      <c r="Z28" s="123">
        <f t="shared" si="0"/>
        <v>0</v>
      </c>
      <c r="AA28" s="123">
        <f t="shared" si="0"/>
        <v>0</v>
      </c>
      <c r="AB28" s="123">
        <f t="shared" si="0"/>
        <v>0</v>
      </c>
      <c r="AC28" s="123">
        <f t="shared" si="0"/>
        <v>0</v>
      </c>
      <c r="AD28" s="123">
        <f t="shared" si="0"/>
        <v>0</v>
      </c>
      <c r="AE28" s="123">
        <f t="shared" si="0"/>
        <v>0</v>
      </c>
      <c r="AF28" s="123">
        <f t="shared" si="0"/>
        <v>0</v>
      </c>
      <c r="AG28" s="195"/>
      <c r="AH28" s="195"/>
      <c r="AI28" s="195"/>
      <c r="AJ28" s="195"/>
      <c r="AK28" s="195"/>
      <c r="AL28" s="195"/>
      <c r="AM28" s="195"/>
      <c r="AN28" s="196"/>
    </row>
    <row r="29" spans="1:52" ht="24" customHeight="1" thickBot="1" x14ac:dyDescent="0.25">
      <c r="A29" s="241"/>
      <c r="B29" s="242"/>
      <c r="C29" s="243"/>
      <c r="D29" s="173" t="s">
        <v>13</v>
      </c>
      <c r="E29" s="197"/>
      <c r="F29" s="197"/>
      <c r="G29" s="126"/>
      <c r="H29" s="126"/>
      <c r="I29" s="126"/>
      <c r="J29" s="127"/>
      <c r="K29" s="125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93"/>
      <c r="AG29" s="197"/>
      <c r="AH29" s="197"/>
      <c r="AI29" s="197"/>
      <c r="AJ29" s="197"/>
      <c r="AK29" s="197"/>
      <c r="AL29" s="197"/>
      <c r="AM29" s="197"/>
      <c r="AN29" s="198"/>
    </row>
    <row r="30" spans="1:52" ht="34.5" customHeight="1" thickBot="1" x14ac:dyDescent="0.25">
      <c r="A30" s="128" t="s">
        <v>22</v>
      </c>
      <c r="B30" s="129"/>
      <c r="C30" s="130"/>
      <c r="D30" s="131"/>
      <c r="E30" s="199"/>
      <c r="F30" s="199"/>
      <c r="G30" s="133">
        <f t="shared" ref="G30:AE30" si="1">G29+G28</f>
        <v>0</v>
      </c>
      <c r="H30" s="133">
        <f t="shared" si="1"/>
        <v>0</v>
      </c>
      <c r="I30" s="133">
        <f t="shared" si="1"/>
        <v>0</v>
      </c>
      <c r="J30" s="133">
        <f t="shared" si="1"/>
        <v>0</v>
      </c>
      <c r="K30" s="133">
        <f t="shared" si="1"/>
        <v>0</v>
      </c>
      <c r="L30" s="133">
        <f t="shared" si="1"/>
        <v>0</v>
      </c>
      <c r="M30" s="133">
        <f t="shared" si="1"/>
        <v>0</v>
      </c>
      <c r="N30" s="133">
        <f t="shared" si="1"/>
        <v>0</v>
      </c>
      <c r="O30" s="133">
        <f t="shared" si="1"/>
        <v>0</v>
      </c>
      <c r="P30" s="133">
        <f t="shared" si="1"/>
        <v>0</v>
      </c>
      <c r="Q30" s="133">
        <f t="shared" si="1"/>
        <v>0</v>
      </c>
      <c r="R30" s="133">
        <f t="shared" si="1"/>
        <v>0</v>
      </c>
      <c r="S30" s="133">
        <f t="shared" si="1"/>
        <v>0</v>
      </c>
      <c r="T30" s="133">
        <f t="shared" si="1"/>
        <v>0</v>
      </c>
      <c r="U30" s="133">
        <f t="shared" si="1"/>
        <v>0</v>
      </c>
      <c r="V30" s="133">
        <f t="shared" si="1"/>
        <v>0</v>
      </c>
      <c r="W30" s="133">
        <f t="shared" si="1"/>
        <v>0</v>
      </c>
      <c r="X30" s="133">
        <f t="shared" si="1"/>
        <v>0</v>
      </c>
      <c r="Y30" s="133">
        <f t="shared" si="1"/>
        <v>0</v>
      </c>
      <c r="Z30" s="133">
        <f t="shared" si="1"/>
        <v>0</v>
      </c>
      <c r="AA30" s="133">
        <f t="shared" si="1"/>
        <v>0</v>
      </c>
      <c r="AB30" s="133">
        <f t="shared" si="1"/>
        <v>0</v>
      </c>
      <c r="AC30" s="133">
        <f t="shared" si="1"/>
        <v>0</v>
      </c>
      <c r="AD30" s="133">
        <f t="shared" si="1"/>
        <v>0</v>
      </c>
      <c r="AE30" s="133">
        <f t="shared" si="1"/>
        <v>0</v>
      </c>
      <c r="AF30" s="133">
        <f>AF29+AF28</f>
        <v>0</v>
      </c>
      <c r="AG30" s="199"/>
      <c r="AH30" s="199"/>
      <c r="AI30" s="199"/>
      <c r="AJ30" s="199"/>
      <c r="AK30" s="199"/>
      <c r="AL30" s="199"/>
      <c r="AM30" s="199"/>
      <c r="AN30" s="200"/>
    </row>
    <row r="31" spans="1:52" ht="18" customHeight="1" thickTop="1" thickBot="1" x14ac:dyDescent="0.25">
      <c r="A31" s="60"/>
      <c r="B31" s="60"/>
      <c r="C31" s="60"/>
      <c r="D31" s="60"/>
    </row>
    <row r="32" spans="1:52" ht="18" customHeight="1" x14ac:dyDescent="0.2">
      <c r="A32" s="135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7"/>
      <c r="U32" s="136"/>
      <c r="V32" s="136"/>
      <c r="W32" s="136"/>
      <c r="X32" s="136"/>
      <c r="Y32" s="136"/>
      <c r="Z32" s="136"/>
      <c r="AA32" s="137"/>
      <c r="AB32" s="136"/>
      <c r="AC32" s="136"/>
      <c r="AD32" s="136"/>
      <c r="AE32" s="136"/>
      <c r="AF32" s="136"/>
      <c r="AG32" s="136"/>
      <c r="AH32" s="137"/>
      <c r="AI32" s="136"/>
      <c r="AJ32" s="136"/>
      <c r="AK32" s="136"/>
      <c r="AL32" s="136"/>
      <c r="AM32" s="136"/>
      <c r="AN32" s="136"/>
      <c r="AO32" s="136"/>
      <c r="AP32" s="135"/>
      <c r="AQ32" s="136" t="s">
        <v>23</v>
      </c>
      <c r="AR32" s="136"/>
      <c r="AS32" s="136"/>
      <c r="AT32" s="136"/>
      <c r="AU32" s="136"/>
      <c r="AV32" s="136"/>
      <c r="AW32" s="136"/>
      <c r="AX32" s="136"/>
      <c r="AY32" s="136"/>
      <c r="AZ32" s="138"/>
    </row>
    <row r="33" spans="1:52" ht="25.15" customHeight="1" x14ac:dyDescent="0.2">
      <c r="A33" s="139" t="s">
        <v>9</v>
      </c>
      <c r="F33" s="60"/>
      <c r="H33" s="60"/>
      <c r="L33" s="140"/>
      <c r="M33" s="60"/>
      <c r="N33" s="60"/>
      <c r="O33" s="60"/>
      <c r="R33" s="141"/>
      <c r="S33" s="142"/>
      <c r="T33" s="142"/>
      <c r="U33" s="142"/>
      <c r="V33" s="142"/>
      <c r="W33" s="60"/>
      <c r="Y33" s="143"/>
      <c r="Z33" s="144"/>
      <c r="AA33" s="145" t="s">
        <v>24</v>
      </c>
      <c r="AB33" s="146"/>
      <c r="AC33" s="146"/>
      <c r="AD33" s="146"/>
      <c r="AE33" s="146"/>
      <c r="AF33" s="147"/>
      <c r="AH33" s="148"/>
      <c r="AI33" s="149"/>
      <c r="AJ33" s="149"/>
      <c r="AK33" s="179">
        <v>0</v>
      </c>
      <c r="AL33" s="149"/>
      <c r="AM33" s="147" t="s">
        <v>25</v>
      </c>
      <c r="AN33" s="143"/>
      <c r="AO33" s="144"/>
      <c r="AP33" s="52"/>
      <c r="AQ33" s="147"/>
      <c r="AR33" s="147"/>
      <c r="AS33" s="147"/>
      <c r="AT33" s="147"/>
      <c r="AU33" s="147"/>
      <c r="AV33" s="147"/>
      <c r="AW33" s="147"/>
      <c r="AX33" s="147"/>
      <c r="AY33" s="147"/>
      <c r="AZ33" s="58"/>
    </row>
    <row r="34" spans="1:52" ht="40.5" customHeight="1" x14ac:dyDescent="0.2">
      <c r="A34" s="150" t="s">
        <v>26</v>
      </c>
      <c r="B34" s="248" t="s">
        <v>27</v>
      </c>
      <c r="C34" s="247"/>
      <c r="D34" s="247"/>
      <c r="E34" s="60"/>
      <c r="F34" s="60"/>
      <c r="G34" s="60"/>
      <c r="L34" s="60"/>
      <c r="M34" s="60"/>
      <c r="N34" s="144"/>
      <c r="O34" s="151"/>
      <c r="R34" s="141"/>
      <c r="S34" s="142"/>
      <c r="T34" s="142"/>
      <c r="U34" s="142"/>
      <c r="V34" s="142"/>
      <c r="W34" s="60"/>
      <c r="Y34" s="143"/>
      <c r="Z34" s="144"/>
      <c r="AA34" s="152" t="s">
        <v>28</v>
      </c>
      <c r="AB34" s="153"/>
      <c r="AC34" s="153"/>
      <c r="AD34" s="153"/>
      <c r="AE34" s="153"/>
      <c r="AF34" s="154"/>
      <c r="AH34" s="155"/>
      <c r="AI34" s="156"/>
      <c r="AJ34" s="156"/>
      <c r="AK34" s="178">
        <f>SUM(G28:J28)</f>
        <v>0</v>
      </c>
      <c r="AL34" s="156"/>
      <c r="AM34" s="154" t="s">
        <v>25</v>
      </c>
      <c r="AN34" s="143"/>
      <c r="AO34" s="144"/>
      <c r="AP34" s="52"/>
      <c r="AQ34" s="157" t="s">
        <v>29</v>
      </c>
      <c r="AR34" s="158"/>
      <c r="AS34" s="158"/>
      <c r="AT34" s="158"/>
      <c r="AU34" s="158"/>
      <c r="AV34" s="158"/>
      <c r="AW34" s="158"/>
      <c r="AX34" s="158"/>
      <c r="AY34" s="158"/>
      <c r="AZ34" s="58"/>
    </row>
    <row r="35" spans="1:52" ht="40.5" customHeight="1" thickBot="1" x14ac:dyDescent="0.25">
      <c r="A35" s="150" t="s">
        <v>30</v>
      </c>
      <c r="B35" s="246" t="s">
        <v>31</v>
      </c>
      <c r="C35" s="247"/>
      <c r="D35" s="247"/>
      <c r="F35" s="60"/>
      <c r="G35" s="60"/>
      <c r="H35" s="60"/>
      <c r="I35" s="60"/>
      <c r="J35" s="60"/>
      <c r="K35" s="60"/>
      <c r="L35" s="60"/>
      <c r="R35" s="244"/>
      <c r="S35" s="244"/>
      <c r="T35" s="244"/>
      <c r="U35" s="244"/>
      <c r="V35" s="244"/>
      <c r="W35" s="60"/>
      <c r="Y35" s="143"/>
      <c r="Z35" s="144"/>
      <c r="AA35" s="231" t="s">
        <v>32</v>
      </c>
      <c r="AB35" s="231"/>
      <c r="AC35" s="231"/>
      <c r="AD35" s="231"/>
      <c r="AE35" s="231"/>
      <c r="AF35" s="232"/>
      <c r="AH35" s="159"/>
      <c r="AI35" s="160"/>
      <c r="AJ35" s="160"/>
      <c r="AK35" s="180">
        <f>SUM(K30:AF30)</f>
        <v>0</v>
      </c>
      <c r="AL35" s="160"/>
      <c r="AM35" s="161" t="s">
        <v>25</v>
      </c>
      <c r="AN35" s="143"/>
      <c r="AO35" s="144"/>
      <c r="AP35" s="52"/>
      <c r="AQ35" s="147"/>
      <c r="AR35" s="162"/>
      <c r="AS35" s="162"/>
      <c r="AT35" s="147"/>
      <c r="AU35" s="147"/>
      <c r="AV35" s="162"/>
      <c r="AW35" s="162"/>
      <c r="AX35" s="147"/>
      <c r="AY35" s="147"/>
      <c r="AZ35" s="58"/>
    </row>
    <row r="36" spans="1:52" ht="30.75" customHeight="1" x14ac:dyDescent="0.2">
      <c r="A36" s="150"/>
      <c r="B36" s="246"/>
      <c r="C36" s="246"/>
      <c r="D36" s="246"/>
      <c r="E36" s="60"/>
      <c r="F36" s="60"/>
      <c r="H36" s="245"/>
      <c r="I36" s="245"/>
      <c r="J36" s="245"/>
      <c r="K36" s="245"/>
      <c r="L36" s="245"/>
      <c r="M36" s="245"/>
      <c r="N36" s="245"/>
      <c r="O36" s="245"/>
      <c r="P36" s="245"/>
      <c r="R36" s="141"/>
      <c r="S36" s="142"/>
      <c r="T36" s="142"/>
      <c r="U36" s="142"/>
      <c r="V36" s="142"/>
      <c r="W36" s="60"/>
      <c r="Y36" s="143"/>
      <c r="Z36" s="144"/>
      <c r="AA36" s="229" t="s">
        <v>33</v>
      </c>
      <c r="AB36" s="230"/>
      <c r="AC36" s="230"/>
      <c r="AD36" s="230"/>
      <c r="AE36" s="230"/>
      <c r="AF36" s="230"/>
      <c r="AH36" s="163"/>
      <c r="AI36" s="164"/>
      <c r="AJ36" s="164"/>
      <c r="AK36" s="181">
        <f>SUM(AK33:AK35)</f>
        <v>0</v>
      </c>
      <c r="AL36" s="164"/>
      <c r="AM36" s="165" t="s">
        <v>25</v>
      </c>
      <c r="AN36" s="143"/>
      <c r="AO36" s="144"/>
      <c r="AP36" s="52"/>
      <c r="AQ36" s="6" t="s">
        <v>34</v>
      </c>
      <c r="AR36" s="60"/>
      <c r="AS36" s="60"/>
      <c r="AT36" s="60"/>
      <c r="AU36" s="60"/>
      <c r="AV36" s="60"/>
      <c r="AW36" s="60"/>
      <c r="AX36" s="60"/>
      <c r="AY36" s="60"/>
      <c r="AZ36" s="58"/>
    </row>
    <row r="37" spans="1:52" ht="14.25" x14ac:dyDescent="0.2">
      <c r="A37" s="166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8"/>
      <c r="N37" s="169"/>
      <c r="O37" s="169"/>
      <c r="P37" s="169"/>
      <c r="Q37" s="169"/>
      <c r="R37" s="167"/>
      <c r="S37" s="167"/>
      <c r="T37" s="168"/>
      <c r="U37" s="169"/>
      <c r="V37" s="169"/>
      <c r="W37" s="169"/>
      <c r="X37" s="169"/>
      <c r="Y37" s="167"/>
      <c r="Z37" s="167"/>
      <c r="AA37" s="168"/>
      <c r="AB37" s="169"/>
      <c r="AC37" s="169"/>
      <c r="AD37" s="169"/>
      <c r="AE37" s="169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6"/>
      <c r="AQ37" s="167"/>
      <c r="AR37" s="167"/>
      <c r="AS37" s="167"/>
      <c r="AT37" s="167"/>
      <c r="AU37" s="167"/>
      <c r="AV37" s="167"/>
      <c r="AW37" s="167"/>
      <c r="AX37" s="167"/>
      <c r="AY37" s="167"/>
      <c r="AZ37" s="170"/>
    </row>
  </sheetData>
  <mergeCells count="25">
    <mergeCell ref="AX1:AZ1"/>
    <mergeCell ref="A24:C25"/>
    <mergeCell ref="A22:C23"/>
    <mergeCell ref="A20:C21"/>
    <mergeCell ref="A11:C11"/>
    <mergeCell ref="K8:AN8"/>
    <mergeCell ref="A14:C15"/>
    <mergeCell ref="A18:C19"/>
    <mergeCell ref="D3:T3"/>
    <mergeCell ref="A7:D7"/>
    <mergeCell ref="A8:D10"/>
    <mergeCell ref="A12:C13"/>
    <mergeCell ref="A16:C17"/>
    <mergeCell ref="K11:AN11"/>
    <mergeCell ref="G8:J9"/>
    <mergeCell ref="E8:F10"/>
    <mergeCell ref="AA36:AF36"/>
    <mergeCell ref="AA35:AF35"/>
    <mergeCell ref="A26:C27"/>
    <mergeCell ref="A28:C29"/>
    <mergeCell ref="R35:V35"/>
    <mergeCell ref="H36:P36"/>
    <mergeCell ref="B35:D35"/>
    <mergeCell ref="B36:D36"/>
    <mergeCell ref="B34:D34"/>
  </mergeCells>
  <phoneticPr fontId="0" type="noConversion"/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6" orientation="landscape" r:id="rId1"/>
  <headerFooter alignWithMargins="0">
    <oddFooter>&amp;L&amp;"DB Office,Standard"&amp;11 208.1212V26       Personaleinsatz Honorarermittlung&amp;"Arial,Standard"
                               Fachautor: FE.EI-SO | Dr. Thomas Schriek | Tel.: 0341 2342-390&amp;R&amp;"DB Office,Standard"&amp;11Gültig ab: 01.01.2017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X37"/>
  <sheetViews>
    <sheetView zoomScale="75" zoomScaleNormal="75" workbookViewId="0">
      <selection activeCell="A3" sqref="A3"/>
    </sheetView>
  </sheetViews>
  <sheetFormatPr baseColWidth="10" defaultColWidth="11.5703125" defaultRowHeight="12.75" x14ac:dyDescent="0.2"/>
  <cols>
    <col min="1" max="1" width="8.7109375" style="2" customWidth="1"/>
    <col min="2" max="2" width="13.28515625" style="2" customWidth="1"/>
    <col min="3" max="4" width="8.7109375" style="2" customWidth="1"/>
    <col min="5" max="52" width="5.7109375" style="2" customWidth="1"/>
    <col min="53" max="53" width="11.42578125" style="2" hidden="1" customWidth="1"/>
    <col min="54" max="84" width="11.42578125" style="2" customWidth="1"/>
    <col min="85" max="85" width="11.5703125" style="2" customWidth="1"/>
    <col min="86" max="16384" width="11.5703125" style="2"/>
  </cols>
  <sheetData>
    <row r="1" spans="1:76" ht="18" x14ac:dyDescent="0.25">
      <c r="A1" s="1" t="s">
        <v>35</v>
      </c>
      <c r="AW1" s="3" t="s">
        <v>36</v>
      </c>
      <c r="AX1" s="4"/>
      <c r="AY1" s="4"/>
      <c r="AZ1" s="5"/>
    </row>
    <row r="2" spans="1:76" ht="14.25" x14ac:dyDescent="0.2">
      <c r="AW2" s="3"/>
      <c r="AZ2" s="3"/>
    </row>
    <row r="3" spans="1:76" ht="62.25" customHeight="1" x14ac:dyDescent="0.2">
      <c r="A3" s="6" t="s">
        <v>3</v>
      </c>
      <c r="C3" s="2" t="str">
        <f>VV_BEZEICHNUNG</f>
        <v>Projektsteuerung GSH Lehrte - Berlin (Abschnitt RB Nord)</v>
      </c>
      <c r="D3" s="272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Z3" s="7"/>
    </row>
    <row r="4" spans="1:76" x14ac:dyDescent="0.2">
      <c r="C4" s="8"/>
      <c r="AZ4" s="7"/>
    </row>
    <row r="5" spans="1:76" s="21" customFormat="1" ht="15" x14ac:dyDescent="0.2">
      <c r="A5" s="9"/>
      <c r="B5" s="10"/>
      <c r="C5" s="10"/>
      <c r="D5" s="10"/>
      <c r="E5" s="11" t="s">
        <v>37</v>
      </c>
      <c r="F5" s="12"/>
      <c r="G5" s="12"/>
      <c r="H5" s="12"/>
      <c r="I5" s="12"/>
      <c r="J5" s="13"/>
      <c r="K5" s="11"/>
      <c r="L5" s="12"/>
      <c r="M5" s="12"/>
      <c r="N5" s="12"/>
      <c r="O5" s="12"/>
      <c r="P5" s="12"/>
      <c r="Q5" s="12" t="s">
        <v>37</v>
      </c>
      <c r="R5" s="12"/>
      <c r="S5" s="12"/>
      <c r="T5" s="12"/>
      <c r="U5" s="12"/>
      <c r="V5" s="13"/>
      <c r="W5" s="14"/>
      <c r="X5" s="12"/>
      <c r="Y5" s="12"/>
      <c r="Z5" s="12"/>
      <c r="AA5" s="12"/>
      <c r="AB5" s="15"/>
      <c r="AC5" s="12" t="s">
        <v>37</v>
      </c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5"/>
      <c r="AO5" s="12" t="s">
        <v>37</v>
      </c>
      <c r="AP5" s="12"/>
      <c r="AQ5" s="12"/>
      <c r="AR5" s="12"/>
      <c r="AS5" s="13"/>
      <c r="AT5" s="14"/>
      <c r="AU5" s="12"/>
      <c r="AV5" s="12"/>
      <c r="AW5" s="12"/>
      <c r="AX5" s="12"/>
      <c r="AY5" s="12"/>
      <c r="AZ5" s="16"/>
      <c r="BA5" s="17"/>
      <c r="BB5" s="18"/>
      <c r="BC5" s="18"/>
      <c r="BD5" s="18"/>
      <c r="BE5" s="18"/>
      <c r="BF5" s="19"/>
      <c r="BG5" s="19"/>
      <c r="BH5" s="19"/>
      <c r="BI5" s="19"/>
      <c r="BJ5" s="19"/>
      <c r="BK5" s="19"/>
      <c r="BL5" s="19"/>
      <c r="BM5" s="20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</row>
    <row r="6" spans="1:76" ht="14.25" x14ac:dyDescent="0.2">
      <c r="A6" s="22"/>
      <c r="B6" s="23"/>
      <c r="C6" s="23"/>
      <c r="D6" s="23"/>
      <c r="E6" s="24">
        <v>1</v>
      </c>
      <c r="F6" s="25">
        <v>2</v>
      </c>
      <c r="G6" s="25">
        <v>3</v>
      </c>
      <c r="H6" s="25">
        <v>4</v>
      </c>
      <c r="I6" s="25">
        <v>5</v>
      </c>
      <c r="J6" s="26">
        <v>6</v>
      </c>
      <c r="K6" s="24">
        <v>7</v>
      </c>
      <c r="L6" s="25">
        <v>8</v>
      </c>
      <c r="M6" s="25">
        <v>9</v>
      </c>
      <c r="N6" s="25">
        <v>10</v>
      </c>
      <c r="O6" s="25">
        <v>11</v>
      </c>
      <c r="P6" s="25">
        <v>12</v>
      </c>
      <c r="Q6" s="25">
        <v>1</v>
      </c>
      <c r="R6" s="25">
        <v>2</v>
      </c>
      <c r="S6" s="25">
        <v>3</v>
      </c>
      <c r="T6" s="25">
        <v>4</v>
      </c>
      <c r="U6" s="25">
        <v>5</v>
      </c>
      <c r="V6" s="26">
        <v>6</v>
      </c>
      <c r="W6" s="27">
        <v>7</v>
      </c>
      <c r="X6" s="25">
        <v>8</v>
      </c>
      <c r="Y6" s="25">
        <v>9</v>
      </c>
      <c r="Z6" s="25">
        <v>10</v>
      </c>
      <c r="AA6" s="25">
        <v>11</v>
      </c>
      <c r="AB6" s="28">
        <v>12</v>
      </c>
      <c r="AC6" s="25">
        <v>1</v>
      </c>
      <c r="AD6" s="25">
        <v>2</v>
      </c>
      <c r="AE6" s="25">
        <v>3</v>
      </c>
      <c r="AF6" s="25">
        <v>4</v>
      </c>
      <c r="AG6" s="25">
        <v>5</v>
      </c>
      <c r="AH6" s="25">
        <v>6</v>
      </c>
      <c r="AI6" s="25">
        <v>7</v>
      </c>
      <c r="AJ6" s="25">
        <v>8</v>
      </c>
      <c r="AK6" s="25">
        <v>9</v>
      </c>
      <c r="AL6" s="25">
        <v>10</v>
      </c>
      <c r="AM6" s="25">
        <v>11</v>
      </c>
      <c r="AN6" s="29">
        <v>12</v>
      </c>
      <c r="AO6" s="25">
        <v>1</v>
      </c>
      <c r="AP6" s="25">
        <v>2</v>
      </c>
      <c r="AQ6" s="25">
        <v>3</v>
      </c>
      <c r="AR6" s="25">
        <v>4</v>
      </c>
      <c r="AS6" s="29">
        <v>5</v>
      </c>
      <c r="AT6" s="30">
        <v>6</v>
      </c>
      <c r="AU6" s="25">
        <v>7</v>
      </c>
      <c r="AV6" s="25">
        <v>8</v>
      </c>
      <c r="AW6" s="25">
        <v>9</v>
      </c>
      <c r="AX6" s="25">
        <v>10</v>
      </c>
      <c r="AY6" s="25">
        <v>11</v>
      </c>
      <c r="AZ6" s="31">
        <v>12</v>
      </c>
      <c r="BA6" s="32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</row>
    <row r="7" spans="1:76" s="49" customFormat="1" ht="34.9" customHeight="1" x14ac:dyDescent="0.2">
      <c r="A7" s="274" t="s">
        <v>5</v>
      </c>
      <c r="B7" s="275"/>
      <c r="C7" s="275"/>
      <c r="D7" s="276"/>
      <c r="E7" s="34"/>
      <c r="F7" s="35"/>
      <c r="G7" s="35"/>
      <c r="H7" s="35"/>
      <c r="I7" s="36"/>
      <c r="J7" s="37"/>
      <c r="K7" s="38"/>
      <c r="L7" s="39"/>
      <c r="M7" s="39"/>
      <c r="N7" s="39"/>
      <c r="O7" s="39"/>
      <c r="P7" s="40"/>
      <c r="Q7" s="41"/>
      <c r="R7" s="39"/>
      <c r="S7" s="39"/>
      <c r="T7" s="39"/>
      <c r="U7" s="36"/>
      <c r="V7" s="42"/>
      <c r="W7" s="43"/>
      <c r="X7" s="35"/>
      <c r="Y7" s="35"/>
      <c r="Z7" s="35"/>
      <c r="AA7" s="35"/>
      <c r="AB7" s="44"/>
      <c r="AC7" s="4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44"/>
      <c r="AO7" s="45"/>
      <c r="AP7" s="35"/>
      <c r="AQ7" s="35"/>
      <c r="AR7" s="35"/>
      <c r="AS7" s="46"/>
      <c r="AT7" s="47"/>
      <c r="AU7" s="35"/>
      <c r="AV7" s="35"/>
      <c r="AW7" s="35"/>
      <c r="AX7" s="35"/>
      <c r="AY7" s="35"/>
      <c r="AZ7" s="48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</row>
    <row r="8" spans="1:76" ht="18" customHeight="1" x14ac:dyDescent="0.2">
      <c r="A8" s="274" t="s">
        <v>6</v>
      </c>
      <c r="B8" s="275"/>
      <c r="C8" s="275"/>
      <c r="D8" s="276"/>
      <c r="E8" s="301" t="s">
        <v>38</v>
      </c>
      <c r="F8" s="302"/>
      <c r="G8" s="302"/>
      <c r="H8" s="302"/>
      <c r="I8" s="302"/>
      <c r="J8" s="303"/>
      <c r="K8" s="304" t="s">
        <v>39</v>
      </c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1"/>
      <c r="W8" s="261" t="s">
        <v>7</v>
      </c>
      <c r="X8" s="262"/>
      <c r="Y8" s="262"/>
      <c r="Z8" s="262"/>
      <c r="AA8" s="262"/>
      <c r="AB8" s="262"/>
      <c r="AC8" s="262"/>
      <c r="AD8" s="262"/>
      <c r="AE8" s="262"/>
      <c r="AF8" s="262"/>
      <c r="AG8" s="262"/>
      <c r="AH8" s="262"/>
      <c r="AI8" s="262"/>
      <c r="AJ8" s="262"/>
      <c r="AK8" s="262"/>
      <c r="AL8" s="262"/>
      <c r="AM8" s="262"/>
      <c r="AN8" s="262"/>
      <c r="AO8" s="262"/>
      <c r="AP8" s="262"/>
      <c r="AQ8" s="262"/>
      <c r="AR8" s="262"/>
      <c r="AS8" s="262"/>
      <c r="AT8" s="262"/>
      <c r="AU8" s="262"/>
      <c r="AV8" s="262"/>
      <c r="AW8" s="262"/>
      <c r="AX8" s="262"/>
      <c r="AY8" s="262"/>
      <c r="AZ8" s="263"/>
      <c r="BA8" s="50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</row>
    <row r="9" spans="1:76" ht="14.25" x14ac:dyDescent="0.2">
      <c r="A9" s="280"/>
      <c r="B9" s="300"/>
      <c r="C9" s="300"/>
      <c r="D9" s="282"/>
      <c r="E9" s="52"/>
      <c r="F9" s="53"/>
      <c r="G9" s="53"/>
      <c r="H9" s="53"/>
      <c r="I9" s="54"/>
      <c r="J9" s="55"/>
      <c r="K9" s="56"/>
      <c r="L9" s="53"/>
      <c r="M9" s="53"/>
      <c r="N9" s="53"/>
      <c r="O9" s="53"/>
      <c r="P9" s="57"/>
      <c r="Q9" s="53"/>
      <c r="R9" s="53"/>
      <c r="S9" s="53"/>
      <c r="T9" s="53"/>
      <c r="U9" s="54"/>
      <c r="V9" s="58"/>
      <c r="W9" s="59"/>
      <c r="X9" s="53"/>
      <c r="Y9" s="53"/>
      <c r="Z9" s="53"/>
      <c r="AA9" s="53"/>
      <c r="AB9" s="60"/>
      <c r="AC9" s="61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60"/>
      <c r="AO9" s="61"/>
      <c r="AP9" s="53"/>
      <c r="AQ9" s="53"/>
      <c r="AR9" s="53"/>
      <c r="AS9" s="62"/>
      <c r="AT9" s="63"/>
      <c r="AU9" s="53"/>
      <c r="AV9" s="53"/>
      <c r="AW9" s="53"/>
      <c r="AX9" s="53"/>
      <c r="AY9" s="53"/>
      <c r="AZ9" s="64"/>
    </row>
    <row r="10" spans="1:76" ht="14.25" x14ac:dyDescent="0.2">
      <c r="A10" s="280"/>
      <c r="B10" s="300"/>
      <c r="C10" s="300"/>
      <c r="D10" s="282"/>
      <c r="E10" s="65"/>
      <c r="F10" s="66"/>
      <c r="G10" s="66"/>
      <c r="H10" s="66"/>
      <c r="I10" s="67"/>
      <c r="J10" s="68"/>
      <c r="K10" s="69"/>
      <c r="L10" s="70"/>
      <c r="M10" s="70"/>
      <c r="N10" s="70"/>
      <c r="O10" s="70"/>
      <c r="P10" s="71"/>
      <c r="Q10" s="72"/>
      <c r="R10" s="70"/>
      <c r="S10" s="70"/>
      <c r="T10" s="70"/>
      <c r="U10" s="73"/>
      <c r="V10" s="74"/>
      <c r="W10" s="75"/>
      <c r="X10" s="76"/>
      <c r="Y10" s="76"/>
      <c r="Z10" s="76"/>
      <c r="AA10" s="76"/>
      <c r="AB10" s="77"/>
      <c r="AC10" s="78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9"/>
      <c r="AO10" s="78"/>
      <c r="AP10" s="76"/>
      <c r="AQ10" s="76"/>
      <c r="AR10" s="76"/>
      <c r="AS10" s="79"/>
      <c r="AT10" s="80"/>
      <c r="AU10" s="76"/>
      <c r="AV10" s="76"/>
      <c r="AW10" s="76"/>
      <c r="AX10" s="76"/>
      <c r="AY10" s="76"/>
      <c r="AZ10" s="81"/>
    </row>
    <row r="11" spans="1:76" ht="18" customHeight="1" x14ac:dyDescent="0.2">
      <c r="A11" s="305" t="s">
        <v>8</v>
      </c>
      <c r="B11" s="306"/>
      <c r="C11" s="307"/>
      <c r="D11" s="171" t="s">
        <v>9</v>
      </c>
      <c r="E11" s="308" t="s">
        <v>10</v>
      </c>
      <c r="F11" s="309"/>
      <c r="G11" s="309"/>
      <c r="H11" s="309"/>
      <c r="I11" s="309"/>
      <c r="J11" s="310"/>
      <c r="K11" s="311" t="s">
        <v>10</v>
      </c>
      <c r="L11" s="312"/>
      <c r="M11" s="312"/>
      <c r="N11" s="312"/>
      <c r="O11" s="312"/>
      <c r="P11" s="312"/>
      <c r="Q11" s="312"/>
      <c r="R11" s="312"/>
      <c r="S11" s="312"/>
      <c r="T11" s="312"/>
      <c r="U11" s="312"/>
      <c r="V11" s="313"/>
      <c r="W11" s="314" t="s">
        <v>10</v>
      </c>
      <c r="X11" s="315"/>
      <c r="Y11" s="315"/>
      <c r="Z11" s="315"/>
      <c r="AA11" s="315"/>
      <c r="AB11" s="315"/>
      <c r="AC11" s="315"/>
      <c r="AD11" s="315"/>
      <c r="AE11" s="315"/>
      <c r="AF11" s="315"/>
      <c r="AG11" s="315"/>
      <c r="AH11" s="315"/>
      <c r="AI11" s="315"/>
      <c r="AJ11" s="315"/>
      <c r="AK11" s="315"/>
      <c r="AL11" s="315"/>
      <c r="AM11" s="315"/>
      <c r="AN11" s="315"/>
      <c r="AO11" s="315"/>
      <c r="AP11" s="315"/>
      <c r="AQ11" s="315"/>
      <c r="AR11" s="315"/>
      <c r="AS11" s="315"/>
      <c r="AT11" s="315"/>
      <c r="AU11" s="315"/>
      <c r="AV11" s="315"/>
      <c r="AW11" s="315"/>
      <c r="AX11" s="315"/>
      <c r="AY11" s="315"/>
      <c r="AZ11" s="316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</row>
    <row r="12" spans="1:76" ht="24" customHeight="1" x14ac:dyDescent="0.2">
      <c r="A12" s="236" t="s">
        <v>11</v>
      </c>
      <c r="B12" s="267"/>
      <c r="C12" s="268"/>
      <c r="D12" s="172" t="s">
        <v>12</v>
      </c>
      <c r="E12" s="85"/>
      <c r="F12" s="86"/>
      <c r="G12" s="86"/>
      <c r="H12" s="86"/>
      <c r="I12" s="86"/>
      <c r="J12" s="87"/>
      <c r="K12" s="88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90"/>
      <c r="W12" s="88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90"/>
    </row>
    <row r="13" spans="1:76" ht="24" customHeight="1" x14ac:dyDescent="0.2">
      <c r="A13" s="266"/>
      <c r="B13" s="267"/>
      <c r="C13" s="268"/>
      <c r="D13" s="173" t="s">
        <v>13</v>
      </c>
      <c r="E13" s="85"/>
      <c r="F13" s="86"/>
      <c r="G13" s="86"/>
      <c r="H13" s="86"/>
      <c r="I13" s="86"/>
      <c r="J13" s="87"/>
      <c r="K13" s="88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90"/>
      <c r="W13" s="88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90"/>
    </row>
    <row r="14" spans="1:76" ht="24" customHeight="1" x14ac:dyDescent="0.2">
      <c r="A14" s="233" t="s">
        <v>14</v>
      </c>
      <c r="B14" s="264"/>
      <c r="C14" s="265"/>
      <c r="D14" s="172" t="s">
        <v>12</v>
      </c>
      <c r="E14" s="96"/>
      <c r="F14" s="97"/>
      <c r="G14" s="98"/>
      <c r="H14" s="98"/>
      <c r="I14" s="98"/>
      <c r="J14" s="99"/>
      <c r="K14" s="100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9"/>
      <c r="W14" s="101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98"/>
      <c r="AR14" s="98"/>
      <c r="AS14" s="98"/>
      <c r="AT14" s="98"/>
      <c r="AU14" s="98"/>
      <c r="AV14" s="98"/>
      <c r="AW14" s="98"/>
      <c r="AX14" s="98"/>
      <c r="AY14" s="98"/>
      <c r="AZ14" s="99"/>
    </row>
    <row r="15" spans="1:76" ht="24" customHeight="1" x14ac:dyDescent="0.2">
      <c r="A15" s="266"/>
      <c r="B15" s="267"/>
      <c r="C15" s="268"/>
      <c r="D15" s="173" t="s">
        <v>13</v>
      </c>
      <c r="E15" s="103"/>
      <c r="F15" s="104"/>
      <c r="G15" s="105"/>
      <c r="H15" s="105"/>
      <c r="I15" s="105"/>
      <c r="J15" s="106"/>
      <c r="K15" s="107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6"/>
      <c r="W15" s="108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5"/>
      <c r="AR15" s="105"/>
      <c r="AS15" s="105"/>
      <c r="AT15" s="105"/>
      <c r="AU15" s="105"/>
      <c r="AV15" s="105"/>
      <c r="AW15" s="105"/>
      <c r="AX15" s="105"/>
      <c r="AY15" s="105"/>
      <c r="AZ15" s="106"/>
    </row>
    <row r="16" spans="1:76" ht="24" customHeight="1" x14ac:dyDescent="0.2">
      <c r="A16" s="233" t="s">
        <v>15</v>
      </c>
      <c r="B16" s="253"/>
      <c r="C16" s="254"/>
      <c r="D16" s="172" t="s">
        <v>12</v>
      </c>
      <c r="E16" s="100"/>
      <c r="F16" s="98"/>
      <c r="G16" s="98"/>
      <c r="H16" s="98"/>
      <c r="I16" s="98"/>
      <c r="J16" s="99"/>
      <c r="K16" s="100"/>
      <c r="L16" s="98"/>
      <c r="M16" s="98"/>
      <c r="N16" s="98"/>
      <c r="O16" s="98"/>
      <c r="P16" s="98"/>
      <c r="Q16" s="98"/>
      <c r="R16" s="98"/>
      <c r="S16" s="98"/>
      <c r="T16" s="98"/>
      <c r="U16" s="98"/>
      <c r="V16" s="99"/>
      <c r="W16" s="100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98"/>
      <c r="AU16" s="98"/>
      <c r="AV16" s="98"/>
      <c r="AW16" s="98"/>
      <c r="AX16" s="98"/>
      <c r="AY16" s="98"/>
      <c r="AZ16" s="99"/>
    </row>
    <row r="17" spans="1:52" ht="24" customHeight="1" x14ac:dyDescent="0.2">
      <c r="A17" s="269"/>
      <c r="B17" s="270"/>
      <c r="C17" s="271"/>
      <c r="D17" s="173" t="s">
        <v>13</v>
      </c>
      <c r="E17" s="107"/>
      <c r="F17" s="105"/>
      <c r="G17" s="105"/>
      <c r="H17" s="105"/>
      <c r="I17" s="105"/>
      <c r="J17" s="106"/>
      <c r="K17" s="107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6"/>
      <c r="W17" s="107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6"/>
    </row>
    <row r="18" spans="1:52" ht="24" customHeight="1" x14ac:dyDescent="0.2">
      <c r="A18" s="233" t="s">
        <v>16</v>
      </c>
      <c r="B18" s="253"/>
      <c r="C18" s="254"/>
      <c r="D18" s="172" t="s">
        <v>12</v>
      </c>
      <c r="E18" s="100"/>
      <c r="F18" s="98"/>
      <c r="G18" s="98"/>
      <c r="H18" s="98"/>
      <c r="I18" s="98"/>
      <c r="J18" s="99"/>
      <c r="K18" s="100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9"/>
      <c r="W18" s="100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8"/>
      <c r="AY18" s="98"/>
      <c r="AZ18" s="99"/>
    </row>
    <row r="19" spans="1:52" ht="24" customHeight="1" x14ac:dyDescent="0.2">
      <c r="A19" s="269"/>
      <c r="B19" s="270"/>
      <c r="C19" s="271"/>
      <c r="D19" s="173" t="s">
        <v>13</v>
      </c>
      <c r="E19" s="107"/>
      <c r="F19" s="105"/>
      <c r="G19" s="105"/>
      <c r="H19" s="105"/>
      <c r="I19" s="105"/>
      <c r="J19" s="106"/>
      <c r="K19" s="107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6"/>
      <c r="W19" s="107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6"/>
    </row>
    <row r="20" spans="1:52" ht="24" customHeight="1" x14ac:dyDescent="0.2">
      <c r="A20" s="233" t="s">
        <v>17</v>
      </c>
      <c r="B20" s="253"/>
      <c r="C20" s="254"/>
      <c r="D20" s="172" t="s">
        <v>12</v>
      </c>
      <c r="E20" s="96"/>
      <c r="F20" s="97"/>
      <c r="G20" s="98"/>
      <c r="H20" s="98"/>
      <c r="I20" s="98"/>
      <c r="J20" s="99"/>
      <c r="K20" s="100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9"/>
      <c r="W20" s="100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9"/>
    </row>
    <row r="21" spans="1:52" ht="24" customHeight="1" x14ac:dyDescent="0.2">
      <c r="A21" s="255"/>
      <c r="B21" s="256"/>
      <c r="C21" s="257"/>
      <c r="D21" s="173" t="s">
        <v>13</v>
      </c>
      <c r="E21" s="91"/>
      <c r="F21" s="92"/>
      <c r="G21" s="93"/>
      <c r="H21" s="93"/>
      <c r="I21" s="93"/>
      <c r="J21" s="94"/>
      <c r="K21" s="95"/>
      <c r="L21" s="93"/>
      <c r="M21" s="93"/>
      <c r="N21" s="93"/>
      <c r="O21" s="93"/>
      <c r="P21" s="93"/>
      <c r="Q21" s="93"/>
      <c r="R21" s="93"/>
      <c r="S21" s="93"/>
      <c r="T21" s="93"/>
      <c r="U21" s="93"/>
      <c r="V21" s="94"/>
      <c r="W21" s="95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4"/>
    </row>
    <row r="22" spans="1:52" ht="24" customHeight="1" x14ac:dyDescent="0.2">
      <c r="A22" s="236" t="s">
        <v>18</v>
      </c>
      <c r="B22" s="270"/>
      <c r="C22" s="271"/>
      <c r="D22" s="174" t="s">
        <v>12</v>
      </c>
      <c r="E22" s="110"/>
      <c r="F22" s="111"/>
      <c r="G22" s="111"/>
      <c r="H22" s="111"/>
      <c r="I22" s="111"/>
      <c r="J22" s="112"/>
      <c r="K22" s="110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2"/>
      <c r="W22" s="110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2"/>
    </row>
    <row r="23" spans="1:52" ht="24" customHeight="1" x14ac:dyDescent="0.2">
      <c r="A23" s="269"/>
      <c r="B23" s="270"/>
      <c r="C23" s="271"/>
      <c r="D23" s="173" t="s">
        <v>13</v>
      </c>
      <c r="E23" s="107"/>
      <c r="F23" s="105"/>
      <c r="G23" s="105"/>
      <c r="H23" s="105"/>
      <c r="I23" s="105"/>
      <c r="J23" s="106"/>
      <c r="K23" s="107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6"/>
      <c r="W23" s="107"/>
      <c r="X23" s="105"/>
      <c r="Y23" s="105"/>
      <c r="Z23" s="105"/>
      <c r="AA23" s="105"/>
      <c r="AB23" s="105"/>
      <c r="AC23" s="105"/>
      <c r="AD23" s="105"/>
      <c r="AE23" s="105"/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5"/>
      <c r="AT23" s="105"/>
      <c r="AU23" s="105"/>
      <c r="AV23" s="105"/>
      <c r="AW23" s="105"/>
      <c r="AX23" s="105"/>
      <c r="AY23" s="105"/>
      <c r="AZ23" s="106"/>
    </row>
    <row r="24" spans="1:52" ht="24" customHeight="1" x14ac:dyDescent="0.2">
      <c r="A24" s="317" t="s">
        <v>19</v>
      </c>
      <c r="B24" s="318"/>
      <c r="C24" s="319"/>
      <c r="D24" s="172" t="s">
        <v>12</v>
      </c>
      <c r="E24" s="113"/>
      <c r="F24" s="114"/>
      <c r="G24" s="114"/>
      <c r="H24" s="114"/>
      <c r="I24" s="114"/>
      <c r="J24" s="115"/>
      <c r="K24" s="113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5"/>
      <c r="W24" s="113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5"/>
    </row>
    <row r="25" spans="1:52" ht="24" customHeight="1" x14ac:dyDescent="0.2">
      <c r="A25" s="252"/>
      <c r="B25" s="247"/>
      <c r="C25" s="251"/>
      <c r="D25" s="173" t="s">
        <v>13</v>
      </c>
      <c r="E25" s="107"/>
      <c r="F25" s="105"/>
      <c r="G25" s="105"/>
      <c r="H25" s="105"/>
      <c r="I25" s="105"/>
      <c r="J25" s="106"/>
      <c r="K25" s="107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6"/>
      <c r="W25" s="107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5"/>
      <c r="AO25" s="105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6"/>
    </row>
    <row r="26" spans="1:52" ht="24" customHeight="1" x14ac:dyDescent="0.2">
      <c r="A26" s="233" t="s">
        <v>20</v>
      </c>
      <c r="B26" s="234"/>
      <c r="C26" s="235"/>
      <c r="D26" s="172" t="s">
        <v>12</v>
      </c>
      <c r="E26" s="116"/>
      <c r="F26" s="117"/>
      <c r="G26" s="117"/>
      <c r="H26" s="117"/>
      <c r="I26" s="117"/>
      <c r="J26" s="118"/>
      <c r="K26" s="116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8"/>
      <c r="W26" s="116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8"/>
    </row>
    <row r="27" spans="1:52" ht="24" customHeight="1" x14ac:dyDescent="0.2">
      <c r="A27" s="236"/>
      <c r="B27" s="237"/>
      <c r="C27" s="238"/>
      <c r="D27" s="173" t="s">
        <v>13</v>
      </c>
      <c r="E27" s="119"/>
      <c r="F27" s="120"/>
      <c r="G27" s="120"/>
      <c r="H27" s="120"/>
      <c r="I27" s="120"/>
      <c r="J27" s="121"/>
      <c r="K27" s="119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1"/>
      <c r="W27" s="119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1"/>
    </row>
    <row r="28" spans="1:52" ht="24" customHeight="1" x14ac:dyDescent="0.2">
      <c r="A28" s="233" t="s">
        <v>21</v>
      </c>
      <c r="B28" s="239"/>
      <c r="C28" s="240"/>
      <c r="D28" s="172" t="s">
        <v>12</v>
      </c>
      <c r="E28" s="122"/>
      <c r="F28" s="123"/>
      <c r="G28" s="123"/>
      <c r="H28" s="123"/>
      <c r="I28" s="123"/>
      <c r="J28" s="124"/>
      <c r="K28" s="122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4"/>
      <c r="W28" s="122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  <c r="AW28" s="123"/>
      <c r="AX28" s="123"/>
      <c r="AY28" s="123"/>
      <c r="AZ28" s="124"/>
    </row>
    <row r="29" spans="1:52" ht="24" customHeight="1" x14ac:dyDescent="0.2">
      <c r="A29" s="241"/>
      <c r="B29" s="242"/>
      <c r="C29" s="243"/>
      <c r="D29" s="173" t="s">
        <v>13</v>
      </c>
      <c r="E29" s="125"/>
      <c r="F29" s="126"/>
      <c r="G29" s="126"/>
      <c r="H29" s="126"/>
      <c r="I29" s="126"/>
      <c r="J29" s="127"/>
      <c r="K29" s="125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7"/>
      <c r="W29" s="125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7"/>
    </row>
    <row r="30" spans="1:52" ht="34.5" customHeight="1" x14ac:dyDescent="0.2">
      <c r="A30" s="128" t="s">
        <v>22</v>
      </c>
      <c r="B30" s="129"/>
      <c r="C30" s="130"/>
      <c r="D30" s="131"/>
      <c r="E30" s="132"/>
      <c r="F30" s="133"/>
      <c r="G30" s="133"/>
      <c r="H30" s="133"/>
      <c r="I30" s="133"/>
      <c r="J30" s="134"/>
      <c r="K30" s="132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4"/>
      <c r="W30" s="132"/>
      <c r="X30" s="133"/>
      <c r="Y30" s="133"/>
      <c r="Z30" s="133"/>
      <c r="AA30" s="133"/>
      <c r="AB30" s="133"/>
      <c r="AC30" s="133"/>
      <c r="AD30" s="133"/>
      <c r="AE30" s="133"/>
      <c r="AF30" s="133"/>
      <c r="AG30" s="133"/>
      <c r="AH30" s="133"/>
      <c r="AI30" s="133"/>
      <c r="AJ30" s="133"/>
      <c r="AK30" s="133"/>
      <c r="AL30" s="133"/>
      <c r="AM30" s="133"/>
      <c r="AN30" s="133"/>
      <c r="AO30" s="133"/>
      <c r="AP30" s="133"/>
      <c r="AQ30" s="133"/>
      <c r="AR30" s="133"/>
      <c r="AS30" s="133"/>
      <c r="AT30" s="133"/>
      <c r="AU30" s="133"/>
      <c r="AV30" s="133"/>
      <c r="AW30" s="133"/>
      <c r="AX30" s="133"/>
      <c r="AY30" s="133"/>
      <c r="AZ30" s="134"/>
    </row>
    <row r="31" spans="1:52" ht="18" customHeight="1" x14ac:dyDescent="0.2">
      <c r="A31" s="60"/>
      <c r="B31" s="60"/>
      <c r="C31" s="60"/>
      <c r="D31" s="60"/>
    </row>
    <row r="32" spans="1:52" ht="18" customHeight="1" x14ac:dyDescent="0.2">
      <c r="A32" s="135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7"/>
      <c r="U32" s="136"/>
      <c r="V32" s="136"/>
      <c r="W32" s="136"/>
      <c r="X32" s="136"/>
      <c r="Y32" s="136"/>
      <c r="Z32" s="136"/>
      <c r="AA32" s="137"/>
      <c r="AB32" s="136"/>
      <c r="AC32" s="136"/>
      <c r="AD32" s="136"/>
      <c r="AE32" s="136"/>
      <c r="AF32" s="136"/>
      <c r="AG32" s="136"/>
      <c r="AH32" s="137"/>
      <c r="AI32" s="136"/>
      <c r="AJ32" s="136"/>
      <c r="AK32" s="136"/>
      <c r="AL32" s="136"/>
      <c r="AM32" s="136"/>
      <c r="AN32" s="136"/>
      <c r="AO32" s="136"/>
      <c r="AP32" s="135"/>
      <c r="AQ32" s="136" t="s">
        <v>23</v>
      </c>
      <c r="AR32" s="136"/>
      <c r="AS32" s="136"/>
      <c r="AT32" s="136"/>
      <c r="AU32" s="136"/>
      <c r="AV32" s="136"/>
      <c r="AW32" s="136"/>
      <c r="AX32" s="136"/>
      <c r="AY32" s="136"/>
      <c r="AZ32" s="138"/>
    </row>
    <row r="33" spans="1:52" ht="25.15" customHeight="1" x14ac:dyDescent="0.2">
      <c r="A33" s="139" t="s">
        <v>9</v>
      </c>
      <c r="F33" s="60"/>
      <c r="H33" s="60"/>
      <c r="L33" s="140"/>
      <c r="M33" s="60"/>
      <c r="N33" s="60"/>
      <c r="O33" s="60"/>
      <c r="R33" s="141"/>
      <c r="S33" s="142"/>
      <c r="T33" s="142"/>
      <c r="U33" s="142"/>
      <c r="V33" s="142"/>
      <c r="W33" s="60"/>
      <c r="Y33" s="143"/>
      <c r="Z33" s="144"/>
      <c r="AA33" s="145" t="s">
        <v>24</v>
      </c>
      <c r="AB33" s="146"/>
      <c r="AC33" s="146"/>
      <c r="AD33" s="146"/>
      <c r="AE33" s="146"/>
      <c r="AF33" s="147"/>
      <c r="AH33" s="148"/>
      <c r="AI33" s="149"/>
      <c r="AJ33" s="149"/>
      <c r="AK33" s="149"/>
      <c r="AL33" s="149"/>
      <c r="AM33" s="147" t="s">
        <v>25</v>
      </c>
      <c r="AN33" s="143"/>
      <c r="AO33" s="144"/>
      <c r="AP33" s="52"/>
      <c r="AQ33" s="147"/>
      <c r="AR33" s="147"/>
      <c r="AS33" s="147"/>
      <c r="AT33" s="147"/>
      <c r="AU33" s="147"/>
      <c r="AV33" s="147"/>
      <c r="AW33" s="147"/>
      <c r="AX33" s="147"/>
      <c r="AY33" s="147"/>
      <c r="AZ33" s="58"/>
    </row>
    <row r="34" spans="1:52" ht="28.5" customHeight="1" x14ac:dyDescent="0.2">
      <c r="A34" s="150" t="s">
        <v>26</v>
      </c>
      <c r="B34" s="248" t="s">
        <v>27</v>
      </c>
      <c r="C34" s="247"/>
      <c r="D34" s="247"/>
      <c r="E34" s="60"/>
      <c r="F34" s="60"/>
      <c r="G34" s="60"/>
      <c r="L34" s="60"/>
      <c r="M34" s="60"/>
      <c r="N34" s="144"/>
      <c r="O34" s="151"/>
      <c r="R34" s="141"/>
      <c r="S34" s="142"/>
      <c r="T34" s="142"/>
      <c r="U34" s="142"/>
      <c r="V34" s="142"/>
      <c r="W34" s="60"/>
      <c r="Y34" s="143"/>
      <c r="Z34" s="144"/>
      <c r="AA34" s="152" t="s">
        <v>28</v>
      </c>
      <c r="AB34" s="153"/>
      <c r="AC34" s="153"/>
      <c r="AD34" s="153"/>
      <c r="AE34" s="153"/>
      <c r="AF34" s="154"/>
      <c r="AH34" s="155"/>
      <c r="AI34" s="156"/>
      <c r="AJ34" s="156"/>
      <c r="AK34" s="156"/>
      <c r="AL34" s="156"/>
      <c r="AM34" s="154" t="s">
        <v>25</v>
      </c>
      <c r="AN34" s="143"/>
      <c r="AO34" s="144"/>
      <c r="AP34" s="52"/>
      <c r="AQ34" s="157" t="s">
        <v>29</v>
      </c>
      <c r="AR34" s="158"/>
      <c r="AS34" s="158"/>
      <c r="AT34" s="158"/>
      <c r="AU34" s="158"/>
      <c r="AV34" s="158"/>
      <c r="AW34" s="158"/>
      <c r="AX34" s="158"/>
      <c r="AY34" s="158"/>
      <c r="AZ34" s="58"/>
    </row>
    <row r="35" spans="1:52" ht="36" customHeight="1" x14ac:dyDescent="0.2">
      <c r="A35" s="150" t="s">
        <v>30</v>
      </c>
      <c r="B35" s="246" t="s">
        <v>31</v>
      </c>
      <c r="C35" s="247"/>
      <c r="D35" s="247"/>
      <c r="F35" s="60"/>
      <c r="G35" s="60"/>
      <c r="H35" s="60"/>
      <c r="I35" s="60"/>
      <c r="J35" s="60"/>
      <c r="K35" s="60"/>
      <c r="L35" s="60"/>
      <c r="R35" s="244"/>
      <c r="S35" s="244"/>
      <c r="T35" s="244"/>
      <c r="U35" s="244"/>
      <c r="V35" s="244"/>
      <c r="W35" s="60"/>
      <c r="Y35" s="143"/>
      <c r="Z35" s="144"/>
      <c r="AA35" s="231" t="s">
        <v>32</v>
      </c>
      <c r="AB35" s="231"/>
      <c r="AC35" s="231"/>
      <c r="AD35" s="231"/>
      <c r="AE35" s="231"/>
      <c r="AF35" s="232"/>
      <c r="AH35" s="159"/>
      <c r="AI35" s="160"/>
      <c r="AJ35" s="160"/>
      <c r="AK35" s="160"/>
      <c r="AL35" s="160"/>
      <c r="AM35" s="161" t="s">
        <v>25</v>
      </c>
      <c r="AN35" s="143"/>
      <c r="AO35" s="144"/>
      <c r="AP35" s="52"/>
      <c r="AQ35" s="147"/>
      <c r="AR35" s="162"/>
      <c r="AS35" s="162"/>
      <c r="AT35" s="147"/>
      <c r="AU35" s="147"/>
      <c r="AV35" s="162"/>
      <c r="AW35" s="162"/>
      <c r="AX35" s="147"/>
      <c r="AY35" s="147"/>
      <c r="AZ35" s="58"/>
    </row>
    <row r="36" spans="1:52" ht="30.75" customHeight="1" x14ac:dyDescent="0.2">
      <c r="A36" s="150"/>
      <c r="B36" s="246"/>
      <c r="C36" s="246"/>
      <c r="D36" s="246"/>
      <c r="E36" s="60"/>
      <c r="F36" s="60"/>
      <c r="H36" s="245"/>
      <c r="I36" s="245"/>
      <c r="J36" s="245"/>
      <c r="K36" s="245"/>
      <c r="L36" s="245"/>
      <c r="M36" s="245"/>
      <c r="N36" s="245"/>
      <c r="O36" s="245"/>
      <c r="P36" s="245"/>
      <c r="R36" s="141"/>
      <c r="S36" s="142"/>
      <c r="T36" s="142"/>
      <c r="U36" s="142"/>
      <c r="V36" s="142"/>
      <c r="W36" s="60"/>
      <c r="Y36" s="143"/>
      <c r="Z36" s="144"/>
      <c r="AA36" s="229" t="s">
        <v>33</v>
      </c>
      <c r="AB36" s="230"/>
      <c r="AC36" s="230"/>
      <c r="AD36" s="230"/>
      <c r="AE36" s="230"/>
      <c r="AF36" s="230"/>
      <c r="AH36" s="163"/>
      <c r="AI36" s="164"/>
      <c r="AJ36" s="164"/>
      <c r="AK36" s="164"/>
      <c r="AL36" s="164"/>
      <c r="AM36" s="165" t="s">
        <v>25</v>
      </c>
      <c r="AN36" s="143"/>
      <c r="AO36" s="144"/>
      <c r="AP36" s="52"/>
      <c r="AQ36" s="6" t="s">
        <v>34</v>
      </c>
      <c r="AR36" s="60"/>
      <c r="AS36" s="60"/>
      <c r="AT36" s="60"/>
      <c r="AU36" s="60"/>
      <c r="AV36" s="60"/>
      <c r="AW36" s="60"/>
      <c r="AX36" s="60"/>
      <c r="AY36" s="60"/>
      <c r="AZ36" s="58"/>
    </row>
    <row r="37" spans="1:52" ht="14.25" x14ac:dyDescent="0.2">
      <c r="A37" s="166"/>
      <c r="B37" s="167"/>
      <c r="C37" s="167"/>
      <c r="D37" s="167"/>
      <c r="E37" s="167"/>
      <c r="F37" s="167"/>
      <c r="G37" s="167"/>
      <c r="H37" s="167"/>
      <c r="I37" s="167"/>
      <c r="J37" s="167"/>
      <c r="K37" s="167"/>
      <c r="L37" s="167"/>
      <c r="M37" s="168"/>
      <c r="N37" s="169"/>
      <c r="O37" s="169"/>
      <c r="P37" s="169"/>
      <c r="Q37" s="169"/>
      <c r="R37" s="167"/>
      <c r="S37" s="167"/>
      <c r="T37" s="168"/>
      <c r="U37" s="169"/>
      <c r="V37" s="169"/>
      <c r="W37" s="169"/>
      <c r="X37" s="169"/>
      <c r="Y37" s="167"/>
      <c r="Z37" s="167"/>
      <c r="AA37" s="168"/>
      <c r="AB37" s="169"/>
      <c r="AC37" s="169"/>
      <c r="AD37" s="169"/>
      <c r="AE37" s="169"/>
      <c r="AF37" s="167"/>
      <c r="AG37" s="167"/>
      <c r="AH37" s="167"/>
      <c r="AI37" s="167"/>
      <c r="AJ37" s="167"/>
      <c r="AK37" s="167"/>
      <c r="AL37" s="167"/>
      <c r="AM37" s="167"/>
      <c r="AN37" s="167"/>
      <c r="AO37" s="167"/>
      <c r="AP37" s="166"/>
      <c r="AQ37" s="167"/>
      <c r="AR37" s="167"/>
      <c r="AS37" s="167"/>
      <c r="AT37" s="167"/>
      <c r="AU37" s="167"/>
      <c r="AV37" s="167"/>
      <c r="AW37" s="167"/>
      <c r="AX37" s="167"/>
      <c r="AY37" s="167"/>
      <c r="AZ37" s="170"/>
    </row>
  </sheetData>
  <sheetProtection sheet="1" objects="1" scenarios="1"/>
  <mergeCells count="26">
    <mergeCell ref="D3:T3"/>
    <mergeCell ref="AA35:AF35"/>
    <mergeCell ref="B36:D36"/>
    <mergeCell ref="H36:P36"/>
    <mergeCell ref="AA36:AF36"/>
    <mergeCell ref="A24:C25"/>
    <mergeCell ref="A26:C27"/>
    <mergeCell ref="A28:C29"/>
    <mergeCell ref="B34:D34"/>
    <mergeCell ref="B35:D35"/>
    <mergeCell ref="R35:V35"/>
    <mergeCell ref="A14:C15"/>
    <mergeCell ref="A16:C17"/>
    <mergeCell ref="A18:C19"/>
    <mergeCell ref="A20:C21"/>
    <mergeCell ref="A22:C23"/>
    <mergeCell ref="A11:C11"/>
    <mergeCell ref="E11:J11"/>
    <mergeCell ref="K11:V11"/>
    <mergeCell ref="W11:AZ11"/>
    <mergeCell ref="A12:C13"/>
    <mergeCell ref="A7:D7"/>
    <mergeCell ref="A8:D10"/>
    <mergeCell ref="E8:J8"/>
    <mergeCell ref="K8:V8"/>
    <mergeCell ref="W8:AZ8"/>
  </mergeCells>
  <printOptions horizontalCentered="1" verticalCentered="1"/>
  <pageMargins left="0.39370078740157483" right="0.39370078740157483" top="0.78740157480314965" bottom="0.39370078740157483" header="0.39370078740157483" footer="0.11811023622047245"/>
  <pageSetup paperSize="9" scale="43" orientation="landscape"/>
  <headerFooter alignWithMargins="0">
    <oddFooter>&amp;L&amp;"DB Office,Standard"&amp;11 208.1212V26       Personaleinsatz Honorarermittlung
                      Fachautor: FE.EI-SO; Dr. Thomas Schriek; Tel: (0341) 2342390
                            &amp;R&amp;"DB Office,Standard"&amp;11Gültig ab: 01.01.2017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7DB03E25A71A46B35C42F50E94EA27" ma:contentTypeVersion="17" ma:contentTypeDescription="Ein neues Dokument erstellen." ma:contentTypeScope="" ma:versionID="f9176f0e1edfcf4e09e9757fa6635b37">
  <xsd:schema xmlns:xsd="http://www.w3.org/2001/XMLSchema" xmlns:xs="http://www.w3.org/2001/XMLSchema" xmlns:p="http://schemas.microsoft.com/office/2006/metadata/properties" xmlns:ns2="82bbc087-1db8-474f-85c3-4894fd7d78f9" xmlns:ns3="e1b44c2d-01ff-4a86-9979-5efc9dea3196" targetNamespace="http://schemas.microsoft.com/office/2006/metadata/properties" ma:root="true" ma:fieldsID="5133d75d75cc39f91d1dd77b4cc23966" ns2:_="" ns3:_="">
    <xsd:import namespace="82bbc087-1db8-474f-85c3-4894fd7d78f9"/>
    <xsd:import namespace="e1b44c2d-01ff-4a86-9979-5efc9dea3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bbc087-1db8-474f-85c3-4894fd7d78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44c2d-01ff-4a86-9979-5efc9dea319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d405bc5-d4ed-4479-bff5-fc2b83e4b4a4}" ma:internalName="TaxCatchAll" ma:showField="CatchAllData" ma:web="e1b44c2d-01ff-4a86-9979-5efc9dea3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1b44c2d-01ff-4a86-9979-5efc9dea3196" xsi:nil="true"/>
    <lcf76f155ced4ddcb4097134ff3c332f xmlns="82bbc087-1db8-474f-85c3-4894fd7d78f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3F2616-35C5-4C18-86C2-98AF9F5D2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bbc087-1db8-474f-85c3-4894fd7d78f9"/>
    <ds:schemaRef ds:uri="e1b44c2d-01ff-4a86-9979-5efc9dea31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496339-35AA-4AEE-B5DA-B0E4D3CBC4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042E37-EDE6-4E26-B5E8-8F2E8448A15B}">
  <ds:schemaRefs>
    <ds:schemaRef ds:uri="http://purl.org/dc/elements/1.1/"/>
    <ds:schemaRef ds:uri="http://schemas.microsoft.com/office/2006/metadata/properties"/>
    <ds:schemaRef ds:uri="56d92bec-0294-429e-be8b-dc61346a44e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44af2a6-432d-414c-91f8-733ee6b9d70f"/>
    <ds:schemaRef ds:uri="http://www.w3.org/XML/1998/namespace"/>
    <ds:schemaRef ds:uri="http://purl.org/dc/dcmitype/"/>
    <ds:schemaRef ds:uri="e1b44c2d-01ff-4a86-9979-5efc9dea3196"/>
    <ds:schemaRef ds:uri="82bbc087-1db8-474f-85c3-4894fd7d78f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4</vt:i4>
      </vt:variant>
    </vt:vector>
  </HeadingPairs>
  <TitlesOfParts>
    <vt:vector size="6" baseType="lpstr">
      <vt:lpstr>Anlage 2.0</vt:lpstr>
      <vt:lpstr>Anlage 2.1</vt:lpstr>
      <vt:lpstr>'Anlage 2.0'!Druckbereich</vt:lpstr>
      <vt:lpstr>'Anlage 2.1'!Druckbereich</vt:lpstr>
      <vt:lpstr>VV_BEZEICHNUNG</vt:lpstr>
      <vt:lpstr>VV_VORGANGSNUMMER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Brigitta von Rüden</dc:creator>
  <cp:keywords/>
  <dc:description/>
  <cp:lastModifiedBy>Andrej Burau</cp:lastModifiedBy>
  <cp:revision/>
  <dcterms:created xsi:type="dcterms:W3CDTF">2001-10-05T12:15:54Z</dcterms:created>
  <dcterms:modified xsi:type="dcterms:W3CDTF">2025-11-12T08:50:21Z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0x010100D87DB03E25A71A46B35C42F50E94EA27</vt:lpwstr>
  </property>
  <property fmtid="{D5CDD505-2E9C-101B-9397-08002B2CF9AE}" pid="3" name="MediaServiceImageTags">
    <vt:lpwstr/>
  </property>
  <property fmtid="{D5CDD505-2E9C-101B-9397-08002B2CF9AE}" pid="4" name="_dlc_DocIdItemGuid">
    <vt:lpwstr>e77a785a-92ae-47af-a84e-12073efb572a</vt:lpwstr>
  </property>
</Properties>
</file>